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55" windowWidth="15480" windowHeight="11460" tabRatio="599"/>
  </bookViews>
  <sheets>
    <sheet name="MLEKO IN ML. IZDELKI" sheetId="1" r:id="rId1"/>
    <sheet name="MESO IN MESNI IZD." sheetId="5" r:id="rId2"/>
    <sheet name="RIBE" sheetId="6" r:id="rId3"/>
    <sheet name="JAJCA" sheetId="8" r:id="rId4"/>
    <sheet name="SVEŽE SADJE IN ZELEN." sheetId="4" r:id="rId5"/>
    <sheet name="ZAM. IN KONZ. ZEL. IN SADJE" sheetId="2" r:id="rId6"/>
    <sheet name="SOKOVI" sheetId="9" r:id="rId7"/>
    <sheet name="ZAM. IZD. " sheetId="11" r:id="rId8"/>
    <sheet name="ŽITO, MLEVSKI IZD., TESTENINE" sheetId="3" r:id="rId9"/>
    <sheet name="KRUH IN PECIVA " sheetId="16" r:id="rId10"/>
    <sheet name="KEKSI IN SLAŠČIČARSKI IZDELKI" sheetId="12" r:id="rId11"/>
    <sheet name="OSTALO PREH. BLAGO" sheetId="14" r:id="rId12"/>
  </sheets>
  <calcPr calcId="145621"/>
</workbook>
</file>

<file path=xl/calcChain.xml><?xml version="1.0" encoding="utf-8"?>
<calcChain xmlns="http://schemas.openxmlformats.org/spreadsheetml/2006/main">
  <c r="J59" i="1" l="1"/>
  <c r="J19" i="1"/>
  <c r="J72" i="3" l="1"/>
  <c r="J144" i="14" l="1"/>
  <c r="K144" i="14"/>
  <c r="J91" i="14"/>
  <c r="K91" i="14"/>
  <c r="G8" i="14"/>
  <c r="H8" i="14" s="1"/>
  <c r="I8" i="14" s="1"/>
  <c r="G9" i="14"/>
  <c r="G10" i="14"/>
  <c r="H10" i="14" s="1"/>
  <c r="I10" i="14" s="1"/>
  <c r="G11" i="14"/>
  <c r="G12" i="14"/>
  <c r="H12" i="14" s="1"/>
  <c r="I12" i="14" s="1"/>
  <c r="G13" i="14"/>
  <c r="G14" i="14"/>
  <c r="H14" i="14" s="1"/>
  <c r="I14" i="14" s="1"/>
  <c r="G15" i="14"/>
  <c r="G16" i="14"/>
  <c r="H16" i="14" s="1"/>
  <c r="I16" i="14" s="1"/>
  <c r="G17" i="14"/>
  <c r="G18" i="14"/>
  <c r="H18" i="14" s="1"/>
  <c r="I18" i="14" s="1"/>
  <c r="G19" i="14"/>
  <c r="G20" i="14"/>
  <c r="H20" i="14" s="1"/>
  <c r="I20" i="14" s="1"/>
  <c r="G21" i="14"/>
  <c r="G22" i="14"/>
  <c r="H22" i="14" s="1"/>
  <c r="I22" i="14" s="1"/>
  <c r="G23" i="14"/>
  <c r="G24" i="14"/>
  <c r="H24" i="14" s="1"/>
  <c r="I24" i="14" s="1"/>
  <c r="G25" i="14"/>
  <c r="G26" i="14"/>
  <c r="H26" i="14" s="1"/>
  <c r="I26" i="14" s="1"/>
  <c r="G27" i="14"/>
  <c r="G28" i="14"/>
  <c r="H28" i="14" s="1"/>
  <c r="I28" i="14" s="1"/>
  <c r="G29" i="14"/>
  <c r="G30" i="14"/>
  <c r="H30" i="14" s="1"/>
  <c r="I30" i="14" s="1"/>
  <c r="G31" i="14"/>
  <c r="G32" i="14"/>
  <c r="H32" i="14" s="1"/>
  <c r="I32" i="14" s="1"/>
  <c r="G33" i="14"/>
  <c r="G34" i="14"/>
  <c r="H34" i="14" s="1"/>
  <c r="I34" i="14" s="1"/>
  <c r="G35" i="14"/>
  <c r="G36" i="14"/>
  <c r="H36" i="14" s="1"/>
  <c r="I36" i="14" s="1"/>
  <c r="G37" i="14"/>
  <c r="G38" i="14"/>
  <c r="H38" i="14" s="1"/>
  <c r="I38" i="14" s="1"/>
  <c r="G39" i="14"/>
  <c r="G40" i="14"/>
  <c r="H40" i="14" s="1"/>
  <c r="I40" i="14" s="1"/>
  <c r="G41" i="14"/>
  <c r="G42" i="14"/>
  <c r="H42" i="14" s="1"/>
  <c r="I42" i="14" s="1"/>
  <c r="G43" i="14"/>
  <c r="G44" i="14"/>
  <c r="H44" i="14" s="1"/>
  <c r="I44" i="14" s="1"/>
  <c r="G45" i="14"/>
  <c r="G46" i="14"/>
  <c r="H46" i="14" s="1"/>
  <c r="I46" i="14" s="1"/>
  <c r="G47" i="14"/>
  <c r="G48" i="14"/>
  <c r="H48" i="14" s="1"/>
  <c r="I48" i="14" s="1"/>
  <c r="G49" i="14"/>
  <c r="G50" i="14"/>
  <c r="H50" i="14" s="1"/>
  <c r="I50" i="14" s="1"/>
  <c r="G51" i="14"/>
  <c r="G52" i="14"/>
  <c r="H52" i="14" s="1"/>
  <c r="I52" i="14" s="1"/>
  <c r="G53" i="14"/>
  <c r="G54" i="14"/>
  <c r="H54" i="14" s="1"/>
  <c r="I54" i="14" s="1"/>
  <c r="G55" i="14"/>
  <c r="G56" i="14"/>
  <c r="H56" i="14" s="1"/>
  <c r="I56" i="14" s="1"/>
  <c r="G57" i="14"/>
  <c r="G58" i="14"/>
  <c r="H58" i="14" s="1"/>
  <c r="I58" i="14" s="1"/>
  <c r="G59" i="14"/>
  <c r="G60" i="14"/>
  <c r="H60" i="14" s="1"/>
  <c r="I60" i="14" s="1"/>
  <c r="G61" i="14"/>
  <c r="H61" i="14" s="1"/>
  <c r="G62" i="14"/>
  <c r="G63" i="14"/>
  <c r="G64" i="14"/>
  <c r="G65" i="14"/>
  <c r="G66" i="14"/>
  <c r="H66" i="14" s="1"/>
  <c r="G67" i="14"/>
  <c r="H67" i="14" s="1"/>
  <c r="G68" i="14"/>
  <c r="G69" i="14"/>
  <c r="G70" i="14"/>
  <c r="G71" i="14"/>
  <c r="H71" i="14" s="1"/>
  <c r="G72" i="14"/>
  <c r="G73" i="14"/>
  <c r="G74" i="14"/>
  <c r="G75" i="14"/>
  <c r="H75" i="14" s="1"/>
  <c r="G76" i="14"/>
  <c r="G77" i="14"/>
  <c r="G78" i="14"/>
  <c r="G79" i="14"/>
  <c r="H79" i="14" s="1"/>
  <c r="G80" i="14"/>
  <c r="G81" i="14"/>
  <c r="H81" i="14" s="1"/>
  <c r="G82" i="14"/>
  <c r="G83" i="14"/>
  <c r="H83" i="14" s="1"/>
  <c r="G84" i="14"/>
  <c r="G85" i="14"/>
  <c r="H85" i="14" s="1"/>
  <c r="G86" i="14"/>
  <c r="G87" i="14"/>
  <c r="H87" i="14" s="1"/>
  <c r="G88" i="14"/>
  <c r="G89" i="14"/>
  <c r="H89" i="14" s="1"/>
  <c r="G90" i="14"/>
  <c r="J34" i="12"/>
  <c r="J29" i="12"/>
  <c r="K29" i="12"/>
  <c r="I89" i="14" l="1"/>
  <c r="I81" i="14"/>
  <c r="H88" i="14"/>
  <c r="I88" i="14" s="1"/>
  <c r="H80" i="14"/>
  <c r="I80" i="14" s="1"/>
  <c r="H72" i="14"/>
  <c r="I72" i="14" s="1"/>
  <c r="H62" i="14"/>
  <c r="I62" i="14" s="1"/>
  <c r="H86" i="14"/>
  <c r="I86" i="14" s="1"/>
  <c r="H78" i="14"/>
  <c r="I78" i="14" s="1"/>
  <c r="H70" i="14"/>
  <c r="I70" i="14" s="1"/>
  <c r="I84" i="14"/>
  <c r="I68" i="14"/>
  <c r="H84" i="14"/>
  <c r="H76" i="14"/>
  <c r="I76" i="14" s="1"/>
  <c r="H68" i="14"/>
  <c r="H90" i="14"/>
  <c r="I90" i="14" s="1"/>
  <c r="H82" i="14"/>
  <c r="I82" i="14" s="1"/>
  <c r="H74" i="14"/>
  <c r="I74" i="14" s="1"/>
  <c r="H63" i="14"/>
  <c r="I63" i="14" s="1"/>
  <c r="I85" i="14"/>
  <c r="H77" i="14"/>
  <c r="I77" i="14" s="1"/>
  <c r="H73" i="14"/>
  <c r="I73" i="14" s="1"/>
  <c r="H69" i="14"/>
  <c r="I69" i="14" s="1"/>
  <c r="H65" i="14"/>
  <c r="I65" i="14" s="1"/>
  <c r="H57" i="14"/>
  <c r="I57" i="14" s="1"/>
  <c r="H53" i="14"/>
  <c r="I53" i="14" s="1"/>
  <c r="H49" i="14"/>
  <c r="I49" i="14" s="1"/>
  <c r="H45" i="14"/>
  <c r="I45" i="14" s="1"/>
  <c r="H41" i="14"/>
  <c r="I41" i="14"/>
  <c r="H37" i="14"/>
  <c r="I37" i="14" s="1"/>
  <c r="H33" i="14"/>
  <c r="I33" i="14" s="1"/>
  <c r="H29" i="14"/>
  <c r="I29" i="14" s="1"/>
  <c r="H25" i="14"/>
  <c r="I25" i="14" s="1"/>
  <c r="H21" i="14"/>
  <c r="I21" i="14" s="1"/>
  <c r="H17" i="14"/>
  <c r="I17" i="14"/>
  <c r="H13" i="14"/>
  <c r="I13" i="14" s="1"/>
  <c r="H9" i="14"/>
  <c r="I9" i="14" s="1"/>
  <c r="I87" i="14"/>
  <c r="I83" i="14"/>
  <c r="I79" i="14"/>
  <c r="I75" i="14"/>
  <c r="I71" i="14"/>
  <c r="I67" i="14"/>
  <c r="H64" i="14"/>
  <c r="I64" i="14" s="1"/>
  <c r="H59" i="14"/>
  <c r="I59" i="14" s="1"/>
  <c r="H55" i="14"/>
  <c r="I55" i="14" s="1"/>
  <c r="H51" i="14"/>
  <c r="I51" i="14" s="1"/>
  <c r="H47" i="14"/>
  <c r="I47" i="14" s="1"/>
  <c r="H43" i="14"/>
  <c r="I43" i="14" s="1"/>
  <c r="H39" i="14"/>
  <c r="I39" i="14" s="1"/>
  <c r="H35" i="14"/>
  <c r="I35" i="14" s="1"/>
  <c r="H31" i="14"/>
  <c r="I31" i="14" s="1"/>
  <c r="H27" i="14"/>
  <c r="I27" i="14" s="1"/>
  <c r="H23" i="14"/>
  <c r="I23" i="14" s="1"/>
  <c r="H19" i="14"/>
  <c r="I19" i="14" s="1"/>
  <c r="H15" i="14"/>
  <c r="I15" i="14" s="1"/>
  <c r="H11" i="14"/>
  <c r="I11" i="14" s="1"/>
  <c r="I66" i="14"/>
  <c r="I61" i="14"/>
  <c r="J68" i="16"/>
  <c r="K68" i="16"/>
  <c r="J60" i="16"/>
  <c r="J51" i="16"/>
  <c r="K51" i="16"/>
  <c r="G42" i="16"/>
  <c r="H42" i="16" s="1"/>
  <c r="G43" i="16"/>
  <c r="H43" i="16" s="1"/>
  <c r="G44" i="16"/>
  <c r="H44" i="16" s="1"/>
  <c r="G45" i="16"/>
  <c r="H45" i="16" s="1"/>
  <c r="G46" i="16"/>
  <c r="H46" i="16" s="1"/>
  <c r="G47" i="16"/>
  <c r="H47" i="16" s="1"/>
  <c r="G48" i="16"/>
  <c r="H48" i="16" s="1"/>
  <c r="G49" i="16"/>
  <c r="H49" i="16" s="1"/>
  <c r="G50" i="16"/>
  <c r="H50" i="16" s="1"/>
  <c r="J39" i="16"/>
  <c r="K39" i="16"/>
  <c r="J77" i="3"/>
  <c r="G75" i="3"/>
  <c r="H75" i="3" s="1"/>
  <c r="G76" i="3"/>
  <c r="H76" i="3" s="1"/>
  <c r="I76" i="3" s="1"/>
  <c r="J52" i="3"/>
  <c r="K52" i="3"/>
  <c r="J48" i="3"/>
  <c r="K48" i="3"/>
  <c r="G37" i="3"/>
  <c r="H37" i="3" s="1"/>
  <c r="I37" i="3" s="1"/>
  <c r="G38" i="3"/>
  <c r="H38" i="3" s="1"/>
  <c r="I38" i="3" s="1"/>
  <c r="G39" i="3"/>
  <c r="H39" i="3" s="1"/>
  <c r="I39" i="3" s="1"/>
  <c r="G40" i="3"/>
  <c r="G41" i="3"/>
  <c r="H41" i="3" s="1"/>
  <c r="I41" i="3" s="1"/>
  <c r="G42" i="3"/>
  <c r="H42" i="3" s="1"/>
  <c r="I42" i="3" s="1"/>
  <c r="G43" i="3"/>
  <c r="H43" i="3" s="1"/>
  <c r="I43" i="3" s="1"/>
  <c r="G44" i="3"/>
  <c r="G45" i="3"/>
  <c r="H45" i="3" s="1"/>
  <c r="I45" i="3" s="1"/>
  <c r="G46" i="3"/>
  <c r="H46" i="3" s="1"/>
  <c r="I46" i="3" s="1"/>
  <c r="G47" i="3"/>
  <c r="H47" i="3" s="1"/>
  <c r="I47" i="3" s="1"/>
  <c r="J34" i="3"/>
  <c r="K34" i="3"/>
  <c r="H29" i="3"/>
  <c r="G8" i="3"/>
  <c r="H8" i="3" s="1"/>
  <c r="G9" i="3"/>
  <c r="G10" i="3"/>
  <c r="G11" i="3"/>
  <c r="H11" i="3" s="1"/>
  <c r="G12" i="3"/>
  <c r="H12" i="3" s="1"/>
  <c r="G13" i="3"/>
  <c r="H13" i="3" s="1"/>
  <c r="G14" i="3"/>
  <c r="G15" i="3"/>
  <c r="H15" i="3" s="1"/>
  <c r="G16" i="3"/>
  <c r="G17" i="3"/>
  <c r="G18" i="3"/>
  <c r="G19" i="3"/>
  <c r="H19" i="3" s="1"/>
  <c r="G20" i="3"/>
  <c r="G21" i="3"/>
  <c r="H21" i="3" s="1"/>
  <c r="G22" i="3"/>
  <c r="G23" i="3"/>
  <c r="H23" i="3" s="1"/>
  <c r="G24" i="3"/>
  <c r="H24" i="3" s="1"/>
  <c r="G25" i="3"/>
  <c r="G26" i="3"/>
  <c r="G27" i="3"/>
  <c r="H27" i="3" s="1"/>
  <c r="G28" i="3"/>
  <c r="H28" i="3" s="1"/>
  <c r="G29" i="3"/>
  <c r="G30" i="3"/>
  <c r="G31" i="3"/>
  <c r="H31" i="3" s="1"/>
  <c r="G32" i="3"/>
  <c r="G33" i="3"/>
  <c r="J23" i="11"/>
  <c r="K23" i="11"/>
  <c r="G8" i="11"/>
  <c r="H8" i="11" s="1"/>
  <c r="I8" i="11" s="1"/>
  <c r="G9" i="11"/>
  <c r="H9" i="11" s="1"/>
  <c r="I9" i="11" s="1"/>
  <c r="G10" i="11"/>
  <c r="G11" i="11"/>
  <c r="H11" i="11" s="1"/>
  <c r="G12" i="11"/>
  <c r="H12" i="11" s="1"/>
  <c r="I12" i="11" s="1"/>
  <c r="G13" i="11"/>
  <c r="H13" i="11" s="1"/>
  <c r="I13" i="11" s="1"/>
  <c r="G14" i="11"/>
  <c r="G15" i="11"/>
  <c r="H15" i="11" s="1"/>
  <c r="G16" i="11"/>
  <c r="H16" i="11" s="1"/>
  <c r="I16" i="11" s="1"/>
  <c r="G17" i="11"/>
  <c r="H17" i="11" s="1"/>
  <c r="I17" i="11" s="1"/>
  <c r="G18" i="11"/>
  <c r="G19" i="11"/>
  <c r="H19" i="11" s="1"/>
  <c r="G20" i="11"/>
  <c r="H20" i="11" s="1"/>
  <c r="I20" i="11" s="1"/>
  <c r="G21" i="11"/>
  <c r="H21" i="11" s="1"/>
  <c r="I21" i="11" s="1"/>
  <c r="G22" i="11"/>
  <c r="J40" i="9"/>
  <c r="K40" i="9"/>
  <c r="G37" i="9"/>
  <c r="H37" i="9" s="1"/>
  <c r="G38" i="9"/>
  <c r="H38" i="9" s="1"/>
  <c r="G39" i="9"/>
  <c r="H39" i="9" s="1"/>
  <c r="I39" i="9" s="1"/>
  <c r="J34" i="9"/>
  <c r="K34" i="9"/>
  <c r="G8" i="9"/>
  <c r="H8" i="9" s="1"/>
  <c r="G9" i="9"/>
  <c r="H9" i="9" s="1"/>
  <c r="G10" i="9"/>
  <c r="H10" i="9" s="1"/>
  <c r="G11" i="9"/>
  <c r="H11" i="9" s="1"/>
  <c r="G12" i="9"/>
  <c r="H12" i="9" s="1"/>
  <c r="G13" i="9"/>
  <c r="H13" i="9" s="1"/>
  <c r="G14" i="9"/>
  <c r="H14" i="9" s="1"/>
  <c r="G15" i="9"/>
  <c r="H15" i="9" s="1"/>
  <c r="G16" i="9"/>
  <c r="H16" i="9" s="1"/>
  <c r="G17" i="9"/>
  <c r="H17" i="9" s="1"/>
  <c r="G18" i="9"/>
  <c r="H18" i="9" s="1"/>
  <c r="G19" i="9"/>
  <c r="H19" i="9" s="1"/>
  <c r="G20" i="9"/>
  <c r="H20" i="9" s="1"/>
  <c r="G21" i="9"/>
  <c r="H21" i="9" s="1"/>
  <c r="G22" i="9"/>
  <c r="H22" i="9" s="1"/>
  <c r="G23" i="9"/>
  <c r="H23" i="9" s="1"/>
  <c r="G24" i="9"/>
  <c r="H24" i="9" s="1"/>
  <c r="G25" i="9"/>
  <c r="H25" i="9" s="1"/>
  <c r="G26" i="9"/>
  <c r="H26" i="9" s="1"/>
  <c r="G27" i="9"/>
  <c r="H27" i="9" s="1"/>
  <c r="G28" i="9"/>
  <c r="H28" i="9" s="1"/>
  <c r="G29" i="9"/>
  <c r="H29" i="9" s="1"/>
  <c r="G30" i="9"/>
  <c r="H30" i="9" s="1"/>
  <c r="G31" i="9"/>
  <c r="H31" i="9" s="1"/>
  <c r="G32" i="9"/>
  <c r="H32" i="9" s="1"/>
  <c r="G33" i="9"/>
  <c r="H33" i="9" s="1"/>
  <c r="J63" i="2"/>
  <c r="K63" i="2"/>
  <c r="J57" i="2"/>
  <c r="K57" i="2"/>
  <c r="H39" i="2"/>
  <c r="I39" i="2" s="1"/>
  <c r="H47" i="2"/>
  <c r="I47" i="2" s="1"/>
  <c r="H55" i="2"/>
  <c r="I55" i="2" s="1"/>
  <c r="G39" i="2"/>
  <c r="G40" i="2"/>
  <c r="G41" i="2"/>
  <c r="H41" i="2" s="1"/>
  <c r="G42" i="2"/>
  <c r="H42" i="2" s="1"/>
  <c r="I42" i="2" s="1"/>
  <c r="G43" i="2"/>
  <c r="H43" i="2" s="1"/>
  <c r="I43" i="2" s="1"/>
  <c r="G44" i="2"/>
  <c r="G45" i="2"/>
  <c r="H45" i="2" s="1"/>
  <c r="G46" i="2"/>
  <c r="H46" i="2" s="1"/>
  <c r="I46" i="2" s="1"/>
  <c r="G47" i="2"/>
  <c r="G48" i="2"/>
  <c r="G49" i="2"/>
  <c r="H49" i="2" s="1"/>
  <c r="G50" i="2"/>
  <c r="H50" i="2" s="1"/>
  <c r="I50" i="2" s="1"/>
  <c r="G51" i="2"/>
  <c r="H51" i="2" s="1"/>
  <c r="I51" i="2" s="1"/>
  <c r="G52" i="2"/>
  <c r="G53" i="2"/>
  <c r="H53" i="2" s="1"/>
  <c r="G54" i="2"/>
  <c r="H54" i="2" s="1"/>
  <c r="I54" i="2" s="1"/>
  <c r="G55" i="2"/>
  <c r="G56" i="2"/>
  <c r="J36" i="2"/>
  <c r="K36" i="2"/>
  <c r="G8" i="2"/>
  <c r="H8" i="2" s="1"/>
  <c r="I8" i="2" s="1"/>
  <c r="G9" i="2"/>
  <c r="H9" i="2" s="1"/>
  <c r="I9" i="2" s="1"/>
  <c r="G10" i="2"/>
  <c r="G11" i="2"/>
  <c r="G12" i="2"/>
  <c r="H12" i="2" s="1"/>
  <c r="I12" i="2" s="1"/>
  <c r="G13" i="2"/>
  <c r="H13" i="2" s="1"/>
  <c r="I13" i="2" s="1"/>
  <c r="G14" i="2"/>
  <c r="G15" i="2"/>
  <c r="G16" i="2"/>
  <c r="H16" i="2" s="1"/>
  <c r="I16" i="2" s="1"/>
  <c r="G17" i="2"/>
  <c r="H17" i="2" s="1"/>
  <c r="I17" i="2" s="1"/>
  <c r="G18" i="2"/>
  <c r="G19" i="2"/>
  <c r="G20" i="2"/>
  <c r="H20" i="2" s="1"/>
  <c r="I20" i="2" s="1"/>
  <c r="G21" i="2"/>
  <c r="H21" i="2" s="1"/>
  <c r="I21" i="2" s="1"/>
  <c r="G22" i="2"/>
  <c r="G23" i="2"/>
  <c r="G24" i="2"/>
  <c r="H24" i="2" s="1"/>
  <c r="I24" i="2" s="1"/>
  <c r="G25" i="2"/>
  <c r="H25" i="2" s="1"/>
  <c r="I25" i="2" s="1"/>
  <c r="G26" i="2"/>
  <c r="G27" i="2"/>
  <c r="G28" i="2"/>
  <c r="H28" i="2" s="1"/>
  <c r="I28" i="2" s="1"/>
  <c r="G29" i="2"/>
  <c r="H29" i="2" s="1"/>
  <c r="I29" i="2" s="1"/>
  <c r="G30" i="2"/>
  <c r="G31" i="2"/>
  <c r="G32" i="2"/>
  <c r="H32" i="2" s="1"/>
  <c r="I32" i="2" s="1"/>
  <c r="G33" i="2"/>
  <c r="H33" i="2" s="1"/>
  <c r="I33" i="2" s="1"/>
  <c r="G34" i="2"/>
  <c r="G35" i="2"/>
  <c r="J106" i="4"/>
  <c r="K106" i="4"/>
  <c r="J11" i="8"/>
  <c r="K11" i="8"/>
  <c r="J8" i="8"/>
  <c r="K8" i="8"/>
  <c r="J13" i="6"/>
  <c r="K13" i="6"/>
  <c r="J20" i="6"/>
  <c r="K20" i="6"/>
  <c r="G16" i="6"/>
  <c r="H16" i="6" s="1"/>
  <c r="G17" i="6"/>
  <c r="G18" i="6"/>
  <c r="G19" i="6"/>
  <c r="H11" i="6"/>
  <c r="G8" i="6"/>
  <c r="H8" i="6" s="1"/>
  <c r="G9" i="6"/>
  <c r="G10" i="6"/>
  <c r="G11" i="6"/>
  <c r="G12" i="6"/>
  <c r="H12" i="6" s="1"/>
  <c r="J46" i="5"/>
  <c r="G43" i="5"/>
  <c r="H43" i="5" s="1"/>
  <c r="G44" i="5"/>
  <c r="H44" i="5" s="1"/>
  <c r="G45" i="5"/>
  <c r="H45" i="5" s="1"/>
  <c r="J40" i="5"/>
  <c r="K40" i="5"/>
  <c r="G29" i="5"/>
  <c r="H29" i="5" s="1"/>
  <c r="G30" i="5"/>
  <c r="H30" i="5" s="1"/>
  <c r="G31" i="5"/>
  <c r="H31" i="5" s="1"/>
  <c r="G32" i="5"/>
  <c r="H32" i="5" s="1"/>
  <c r="G33" i="5"/>
  <c r="H33" i="5" s="1"/>
  <c r="G34" i="5"/>
  <c r="H34" i="5" s="1"/>
  <c r="G35" i="5"/>
  <c r="H35" i="5" s="1"/>
  <c r="G36" i="5"/>
  <c r="H36" i="5" s="1"/>
  <c r="G37" i="5"/>
  <c r="H37" i="5" s="1"/>
  <c r="G38" i="5"/>
  <c r="H38" i="5" s="1"/>
  <c r="G39" i="5"/>
  <c r="H39" i="5" s="1"/>
  <c r="J26" i="5"/>
  <c r="K26" i="5"/>
  <c r="G18" i="5"/>
  <c r="H18" i="5" s="1"/>
  <c r="I18" i="5" s="1"/>
  <c r="G19" i="5"/>
  <c r="H19" i="5" s="1"/>
  <c r="I19" i="5" s="1"/>
  <c r="G20" i="5"/>
  <c r="G21" i="5"/>
  <c r="G22" i="5"/>
  <c r="H22" i="5" s="1"/>
  <c r="I22" i="5" s="1"/>
  <c r="G23" i="5"/>
  <c r="H23" i="5" s="1"/>
  <c r="I23" i="5" s="1"/>
  <c r="G24" i="5"/>
  <c r="G25" i="5"/>
  <c r="J15" i="5"/>
  <c r="K15" i="5"/>
  <c r="G8" i="5"/>
  <c r="H8" i="5" s="1"/>
  <c r="G9" i="5"/>
  <c r="H9" i="5" s="1"/>
  <c r="I9" i="5" s="1"/>
  <c r="G10" i="5"/>
  <c r="H10" i="5" s="1"/>
  <c r="I10" i="5" s="1"/>
  <c r="G11" i="5"/>
  <c r="G12" i="5"/>
  <c r="H12" i="5" s="1"/>
  <c r="G13" i="5"/>
  <c r="H13" i="5" s="1"/>
  <c r="I13" i="5" s="1"/>
  <c r="G14" i="5"/>
  <c r="H14" i="5" s="1"/>
  <c r="I14" i="5" s="1"/>
  <c r="J66" i="1"/>
  <c r="K66" i="1"/>
  <c r="K59" i="1"/>
  <c r="H32" i="3" l="1"/>
  <c r="I32" i="3" s="1"/>
  <c r="H26" i="3"/>
  <c r="I26" i="3" s="1"/>
  <c r="H16" i="3"/>
  <c r="I16" i="3" s="1"/>
  <c r="H10" i="3"/>
  <c r="I10" i="3" s="1"/>
  <c r="I28" i="3"/>
  <c r="I12" i="3"/>
  <c r="I29" i="3"/>
  <c r="I21" i="3"/>
  <c r="I13" i="3"/>
  <c r="H30" i="3"/>
  <c r="I30" i="3" s="1"/>
  <c r="H25" i="3"/>
  <c r="I25" i="3" s="1"/>
  <c r="H20" i="3"/>
  <c r="I20" i="3" s="1"/>
  <c r="H14" i="3"/>
  <c r="I14" i="3" s="1"/>
  <c r="H9" i="3"/>
  <c r="I9" i="3" s="1"/>
  <c r="I24" i="3"/>
  <c r="I8" i="3"/>
  <c r="H18" i="3"/>
  <c r="I18" i="3" s="1"/>
  <c r="H33" i="3"/>
  <c r="I33" i="3" s="1"/>
  <c r="H22" i="3"/>
  <c r="I22" i="3" s="1"/>
  <c r="H17" i="3"/>
  <c r="I17" i="3" s="1"/>
  <c r="I37" i="9"/>
  <c r="I38" i="9"/>
  <c r="I52" i="2"/>
  <c r="I44" i="2"/>
  <c r="H44" i="2"/>
  <c r="H52" i="2"/>
  <c r="H56" i="2"/>
  <c r="I56" i="2" s="1"/>
  <c r="H48" i="2"/>
  <c r="I48" i="2" s="1"/>
  <c r="H40" i="2"/>
  <c r="I40" i="2" s="1"/>
  <c r="I16" i="6"/>
  <c r="H19" i="6"/>
  <c r="I19" i="6" s="1"/>
  <c r="H18" i="6"/>
  <c r="I18" i="6" s="1"/>
  <c r="H17" i="6"/>
  <c r="I17" i="6" s="1"/>
  <c r="I9" i="6"/>
  <c r="I11" i="6"/>
  <c r="H9" i="6"/>
  <c r="I12" i="6"/>
  <c r="I8" i="6"/>
  <c r="H10" i="6"/>
  <c r="I10" i="6" s="1"/>
  <c r="I22" i="11"/>
  <c r="I10" i="11"/>
  <c r="H18" i="11"/>
  <c r="I18" i="11" s="1"/>
  <c r="H10" i="11"/>
  <c r="I19" i="11"/>
  <c r="I15" i="11"/>
  <c r="I11" i="11"/>
  <c r="H22" i="11"/>
  <c r="H14" i="11"/>
  <c r="I14" i="11" s="1"/>
  <c r="H44" i="3"/>
  <c r="I44" i="3" s="1"/>
  <c r="H40" i="3"/>
  <c r="I40" i="3" s="1"/>
  <c r="I31" i="3"/>
  <c r="I27" i="3"/>
  <c r="I23" i="3"/>
  <c r="I19" i="3"/>
  <c r="I15" i="3"/>
  <c r="I11" i="3"/>
  <c r="I75" i="3"/>
  <c r="H35" i="2"/>
  <c r="I35" i="2" s="1"/>
  <c r="H31" i="2"/>
  <c r="I31" i="2" s="1"/>
  <c r="H27" i="2"/>
  <c r="I27" i="2" s="1"/>
  <c r="H23" i="2"/>
  <c r="I23" i="2" s="1"/>
  <c r="H19" i="2"/>
  <c r="I19" i="2" s="1"/>
  <c r="H15" i="2"/>
  <c r="I15" i="2" s="1"/>
  <c r="H11" i="2"/>
  <c r="I11" i="2" s="1"/>
  <c r="I53" i="2"/>
  <c r="I49" i="2"/>
  <c r="I45" i="2"/>
  <c r="I41" i="2"/>
  <c r="H34" i="2"/>
  <c r="I34" i="2" s="1"/>
  <c r="H30" i="2"/>
  <c r="I30" i="2" s="1"/>
  <c r="H26" i="2"/>
  <c r="I26" i="2" s="1"/>
  <c r="H22" i="2"/>
  <c r="I22" i="2" s="1"/>
  <c r="H18" i="2"/>
  <c r="I18" i="2" s="1"/>
  <c r="H14" i="2"/>
  <c r="I14" i="2" s="1"/>
  <c r="H10" i="2"/>
  <c r="I10" i="2" s="1"/>
  <c r="I20" i="5"/>
  <c r="I11" i="5"/>
  <c r="H25" i="5"/>
  <c r="I25" i="5" s="1"/>
  <c r="H21" i="5"/>
  <c r="I21" i="5" s="1"/>
  <c r="I12" i="5"/>
  <c r="I8" i="5"/>
  <c r="H24" i="5"/>
  <c r="I24" i="5" s="1"/>
  <c r="H20" i="5"/>
  <c r="H11" i="5"/>
  <c r="G62" i="1"/>
  <c r="G63" i="1"/>
  <c r="G64" i="1"/>
  <c r="G65" i="1"/>
  <c r="H65" i="1" s="1"/>
  <c r="G22" i="1"/>
  <c r="H22" i="1" s="1"/>
  <c r="I22" i="1" s="1"/>
  <c r="G23" i="1"/>
  <c r="H23" i="1" s="1"/>
  <c r="I23" i="1" s="1"/>
  <c r="G24" i="1"/>
  <c r="G25" i="1"/>
  <c r="G26" i="1"/>
  <c r="H26" i="1" s="1"/>
  <c r="I26" i="1" s="1"/>
  <c r="G27" i="1"/>
  <c r="H27" i="1" s="1"/>
  <c r="I27" i="1" s="1"/>
  <c r="G28" i="1"/>
  <c r="G29" i="1"/>
  <c r="G30" i="1"/>
  <c r="H30" i="1" s="1"/>
  <c r="I30" i="1" s="1"/>
  <c r="G31" i="1"/>
  <c r="H31" i="1" s="1"/>
  <c r="I31" i="1" s="1"/>
  <c r="G32" i="1"/>
  <c r="G33" i="1"/>
  <c r="G34" i="1"/>
  <c r="H34" i="1" s="1"/>
  <c r="I34" i="1" s="1"/>
  <c r="G35" i="1"/>
  <c r="H35" i="1" s="1"/>
  <c r="I35" i="1" s="1"/>
  <c r="G36" i="1"/>
  <c r="G37" i="1"/>
  <c r="G38" i="1"/>
  <c r="H38" i="1" s="1"/>
  <c r="I38" i="1" s="1"/>
  <c r="G39" i="1"/>
  <c r="H39" i="1" s="1"/>
  <c r="I39" i="1" s="1"/>
  <c r="G40" i="1"/>
  <c r="G41" i="1"/>
  <c r="G42" i="1"/>
  <c r="H42" i="1" s="1"/>
  <c r="I42" i="1" s="1"/>
  <c r="G43" i="1"/>
  <c r="H43" i="1" s="1"/>
  <c r="I43" i="1" s="1"/>
  <c r="G44" i="1"/>
  <c r="G45" i="1"/>
  <c r="G46" i="1"/>
  <c r="H46" i="1" s="1"/>
  <c r="I46" i="1" s="1"/>
  <c r="G47" i="1"/>
  <c r="H47" i="1" s="1"/>
  <c r="I47" i="1" s="1"/>
  <c r="G48" i="1"/>
  <c r="G49" i="1"/>
  <c r="G50" i="1"/>
  <c r="H50" i="1" s="1"/>
  <c r="I50" i="1" s="1"/>
  <c r="G51" i="1"/>
  <c r="H51" i="1" s="1"/>
  <c r="I51" i="1" s="1"/>
  <c r="G52" i="1"/>
  <c r="G53" i="1"/>
  <c r="G54" i="1"/>
  <c r="H54" i="1" s="1"/>
  <c r="I54" i="1" s="1"/>
  <c r="G55" i="1"/>
  <c r="H55" i="1" s="1"/>
  <c r="I55" i="1" s="1"/>
  <c r="G56" i="1"/>
  <c r="G57" i="1"/>
  <c r="G58" i="1"/>
  <c r="H58" i="1" s="1"/>
  <c r="I58" i="1" s="1"/>
  <c r="I65" i="1" l="1"/>
  <c r="H57" i="1"/>
  <c r="I57" i="1" s="1"/>
  <c r="H53" i="1"/>
  <c r="I53" i="1" s="1"/>
  <c r="H49" i="1"/>
  <c r="I49" i="1" s="1"/>
  <c r="H45" i="1"/>
  <c r="I45" i="1" s="1"/>
  <c r="H41" i="1"/>
  <c r="I41" i="1" s="1"/>
  <c r="H37" i="1"/>
  <c r="I37" i="1" s="1"/>
  <c r="H33" i="1"/>
  <c r="I33" i="1" s="1"/>
  <c r="H29" i="1"/>
  <c r="I29" i="1" s="1"/>
  <c r="H25" i="1"/>
  <c r="I25" i="1" s="1"/>
  <c r="H64" i="1"/>
  <c r="I64" i="1" s="1"/>
  <c r="H56" i="1"/>
  <c r="I56" i="1" s="1"/>
  <c r="H52" i="1"/>
  <c r="I52" i="1" s="1"/>
  <c r="H48" i="1"/>
  <c r="I48" i="1" s="1"/>
  <c r="H44" i="1"/>
  <c r="I44" i="1" s="1"/>
  <c r="H40" i="1"/>
  <c r="I40" i="1" s="1"/>
  <c r="H36" i="1"/>
  <c r="I36" i="1" s="1"/>
  <c r="H32" i="1"/>
  <c r="I32" i="1" s="1"/>
  <c r="H28" i="1"/>
  <c r="I28" i="1" s="1"/>
  <c r="H24" i="1"/>
  <c r="I24" i="1" s="1"/>
  <c r="H63" i="1"/>
  <c r="I63" i="1" s="1"/>
  <c r="H62" i="1"/>
  <c r="I62" i="1" s="1"/>
  <c r="G21" i="1"/>
  <c r="H21" i="1" s="1"/>
  <c r="H59" i="1" l="1"/>
  <c r="G59" i="1"/>
  <c r="I21" i="1"/>
  <c r="I59" i="1" s="1"/>
  <c r="G28" i="12"/>
  <c r="G27" i="12"/>
  <c r="G26" i="12"/>
  <c r="H26" i="12" s="1"/>
  <c r="H28" i="12" l="1"/>
  <c r="I28" i="12" s="1"/>
  <c r="H27" i="12"/>
  <c r="I27" i="12" s="1"/>
  <c r="I26" i="12"/>
  <c r="I49" i="16"/>
  <c r="I42" i="16"/>
  <c r="G71" i="3"/>
  <c r="H71" i="3" s="1"/>
  <c r="G70" i="3"/>
  <c r="G69" i="3"/>
  <c r="H69" i="3" s="1"/>
  <c r="G68" i="3"/>
  <c r="H68" i="3" s="1"/>
  <c r="G67" i="3"/>
  <c r="G66" i="3"/>
  <c r="H66" i="3" s="1"/>
  <c r="G65" i="3"/>
  <c r="H65" i="3" s="1"/>
  <c r="G64" i="3"/>
  <c r="H64" i="3" s="1"/>
  <c r="G63" i="3"/>
  <c r="H63" i="3" s="1"/>
  <c r="G62" i="3"/>
  <c r="H62" i="3" s="1"/>
  <c r="G61" i="3"/>
  <c r="H61" i="3" s="1"/>
  <c r="G36" i="9"/>
  <c r="G15" i="6"/>
  <c r="H15" i="6" s="1"/>
  <c r="H20" i="6" s="1"/>
  <c r="I46" i="16" l="1"/>
  <c r="I66" i="3"/>
  <c r="H70" i="3"/>
  <c r="I70" i="3" s="1"/>
  <c r="H67" i="3"/>
  <c r="I67" i="3" s="1"/>
  <c r="I50" i="16"/>
  <c r="I45" i="16"/>
  <c r="I44" i="16"/>
  <c r="I43" i="16"/>
  <c r="I47" i="16"/>
  <c r="I48" i="16"/>
  <c r="I61" i="3"/>
  <c r="I65" i="3"/>
  <c r="I68" i="3"/>
  <c r="I71" i="3"/>
  <c r="I69" i="3"/>
  <c r="I62" i="3"/>
  <c r="I63" i="3"/>
  <c r="I64" i="3"/>
  <c r="G40" i="9"/>
  <c r="H36" i="9"/>
  <c r="G20" i="6"/>
  <c r="I15" i="6"/>
  <c r="I20" i="6" s="1"/>
  <c r="I45" i="5"/>
  <c r="G18" i="1"/>
  <c r="H18" i="1" s="1"/>
  <c r="G17" i="1"/>
  <c r="H17" i="1" s="1"/>
  <c r="G16" i="1"/>
  <c r="H16" i="1" s="1"/>
  <c r="G15" i="1"/>
  <c r="G61" i="1"/>
  <c r="H61" i="1"/>
  <c r="I36" i="9" l="1"/>
  <c r="I40" i="9" s="1"/>
  <c r="H40" i="9"/>
  <c r="H15" i="1"/>
  <c r="I15" i="1" s="1"/>
  <c r="I44" i="5"/>
  <c r="I61" i="1"/>
  <c r="I18" i="1"/>
  <c r="I16" i="1"/>
  <c r="I17" i="1"/>
  <c r="G66" i="1"/>
  <c r="H66" i="1" l="1"/>
  <c r="I66" i="1"/>
  <c r="G92" i="4" l="1"/>
  <c r="H92" i="4" s="1"/>
  <c r="G91" i="4"/>
  <c r="H91" i="4" s="1"/>
  <c r="G90" i="4"/>
  <c r="H90" i="4" s="1"/>
  <c r="I92" i="4" l="1"/>
  <c r="I91" i="4"/>
  <c r="I90" i="4"/>
  <c r="G143" i="14" l="1"/>
  <c r="G142" i="14"/>
  <c r="H142" i="14" s="1"/>
  <c r="G141" i="14"/>
  <c r="H141" i="14" s="1"/>
  <c r="I141" i="14" s="1"/>
  <c r="G140" i="14"/>
  <c r="H140" i="14" s="1"/>
  <c r="I140" i="14" s="1"/>
  <c r="G139" i="14"/>
  <c r="G138" i="14"/>
  <c r="H138" i="14" s="1"/>
  <c r="G137" i="14"/>
  <c r="H137" i="14" s="1"/>
  <c r="I137" i="14" s="1"/>
  <c r="G136" i="14"/>
  <c r="G135" i="14"/>
  <c r="H135" i="14" s="1"/>
  <c r="G134" i="14"/>
  <c r="H134" i="14" s="1"/>
  <c r="I134" i="14" s="1"/>
  <c r="G133" i="14"/>
  <c r="H133" i="14" s="1"/>
  <c r="G132" i="14"/>
  <c r="H132" i="14" s="1"/>
  <c r="G131" i="14"/>
  <c r="G130" i="14"/>
  <c r="H130" i="14" s="1"/>
  <c r="G129" i="14"/>
  <c r="G128" i="14"/>
  <c r="H128" i="14" s="1"/>
  <c r="I128" i="14" s="1"/>
  <c r="G127" i="14"/>
  <c r="G126" i="14"/>
  <c r="G125" i="14"/>
  <c r="H125" i="14" s="1"/>
  <c r="I125" i="14" s="1"/>
  <c r="G124" i="14"/>
  <c r="H124" i="14" s="1"/>
  <c r="G123" i="14"/>
  <c r="H123" i="14" s="1"/>
  <c r="G122" i="14"/>
  <c r="G121" i="14"/>
  <c r="H121" i="14" s="1"/>
  <c r="I121" i="14" s="1"/>
  <c r="G120" i="14"/>
  <c r="H120" i="14" s="1"/>
  <c r="G119" i="14"/>
  <c r="G118" i="14"/>
  <c r="H118" i="14" s="1"/>
  <c r="I118" i="14" s="1"/>
  <c r="G117" i="14"/>
  <c r="H117" i="14" s="1"/>
  <c r="I117" i="14" s="1"/>
  <c r="G116" i="14"/>
  <c r="H116" i="14" s="1"/>
  <c r="G115" i="14"/>
  <c r="H115" i="14" s="1"/>
  <c r="I115" i="14" s="1"/>
  <c r="G114" i="14"/>
  <c r="G113" i="14"/>
  <c r="G112" i="14"/>
  <c r="H112" i="14" s="1"/>
  <c r="I112" i="14" s="1"/>
  <c r="G111" i="14"/>
  <c r="H111" i="14" s="1"/>
  <c r="G110" i="14"/>
  <c r="H110" i="14" s="1"/>
  <c r="G109" i="14"/>
  <c r="G108" i="14"/>
  <c r="G32" i="12"/>
  <c r="H32" i="12" s="1"/>
  <c r="G58" i="16"/>
  <c r="H58" i="16" s="1"/>
  <c r="G57" i="16"/>
  <c r="H57" i="16" s="1"/>
  <c r="G56" i="16"/>
  <c r="H56" i="16" s="1"/>
  <c r="G59" i="3"/>
  <c r="H59" i="3" s="1"/>
  <c r="G58" i="3"/>
  <c r="H58" i="3" s="1"/>
  <c r="G57" i="3"/>
  <c r="H57" i="3" s="1"/>
  <c r="I124" i="14" l="1"/>
  <c r="I111" i="14"/>
  <c r="I120" i="14"/>
  <c r="I132" i="14"/>
  <c r="I133" i="14"/>
  <c r="I123" i="14"/>
  <c r="H127" i="14"/>
  <c r="I127" i="14" s="1"/>
  <c r="I135" i="14"/>
  <c r="I138" i="14"/>
  <c r="I142" i="14"/>
  <c r="H136" i="14"/>
  <c r="I136" i="14" s="1"/>
  <c r="H139" i="14"/>
  <c r="I139" i="14" s="1"/>
  <c r="H143" i="14"/>
  <c r="I143" i="14" s="1"/>
  <c r="H114" i="14"/>
  <c r="I114" i="14" s="1"/>
  <c r="H109" i="14"/>
  <c r="I109" i="14" s="1"/>
  <c r="I110" i="14"/>
  <c r="H113" i="14"/>
  <c r="I113" i="14" s="1"/>
  <c r="H119" i="14"/>
  <c r="I119" i="14" s="1"/>
  <c r="H122" i="14"/>
  <c r="I122" i="14" s="1"/>
  <c r="H126" i="14"/>
  <c r="I126" i="14" s="1"/>
  <c r="H108" i="14"/>
  <c r="I116" i="14"/>
  <c r="H129" i="14"/>
  <c r="I129" i="14" s="1"/>
  <c r="I130" i="14"/>
  <c r="H131" i="14"/>
  <c r="I32" i="12"/>
  <c r="I58" i="16"/>
  <c r="I57" i="16"/>
  <c r="I56" i="16"/>
  <c r="I59" i="3"/>
  <c r="I58" i="3"/>
  <c r="I57" i="3"/>
  <c r="I131" i="14" l="1"/>
  <c r="I108" i="14"/>
  <c r="I31" i="5" l="1"/>
  <c r="G94" i="14" l="1"/>
  <c r="H94" i="14" s="1"/>
  <c r="G95" i="14"/>
  <c r="G96" i="14"/>
  <c r="G97" i="14"/>
  <c r="H97" i="14" s="1"/>
  <c r="G98" i="14"/>
  <c r="H98" i="14" s="1"/>
  <c r="I98" i="14" s="1"/>
  <c r="G99" i="14"/>
  <c r="G100" i="14"/>
  <c r="G101" i="14"/>
  <c r="H101" i="14" s="1"/>
  <c r="G102" i="14"/>
  <c r="H102" i="14" s="1"/>
  <c r="I102" i="14" s="1"/>
  <c r="G103" i="14"/>
  <c r="G104" i="14"/>
  <c r="G105" i="14"/>
  <c r="G106" i="14"/>
  <c r="G107" i="14"/>
  <c r="H107" i="14" s="1"/>
  <c r="G93" i="14"/>
  <c r="G7" i="14"/>
  <c r="G33" i="12"/>
  <c r="H33" i="12" s="1"/>
  <c r="G31" i="12"/>
  <c r="G8" i="12"/>
  <c r="G9" i="12"/>
  <c r="G10" i="12"/>
  <c r="G11" i="12"/>
  <c r="G12" i="12"/>
  <c r="G13" i="12"/>
  <c r="G14" i="12"/>
  <c r="G15" i="12"/>
  <c r="G16" i="12"/>
  <c r="G17" i="12"/>
  <c r="G18" i="12"/>
  <c r="G19" i="12"/>
  <c r="G20" i="12"/>
  <c r="G21" i="12"/>
  <c r="G22" i="12"/>
  <c r="G23" i="12"/>
  <c r="G24" i="12"/>
  <c r="G25" i="12"/>
  <c r="G7" i="12"/>
  <c r="G63" i="16"/>
  <c r="H63" i="16" s="1"/>
  <c r="G64" i="16"/>
  <c r="H64" i="16" s="1"/>
  <c r="G65" i="16"/>
  <c r="H65" i="16" s="1"/>
  <c r="G66" i="16"/>
  <c r="H66" i="16" s="1"/>
  <c r="G67" i="16"/>
  <c r="G62" i="16"/>
  <c r="H62" i="16" s="1"/>
  <c r="G54" i="16"/>
  <c r="H54" i="16" s="1"/>
  <c r="G55" i="16"/>
  <c r="H55" i="16" s="1"/>
  <c r="G59" i="16"/>
  <c r="G53" i="16"/>
  <c r="G41" i="16"/>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7" i="16"/>
  <c r="H7" i="16" s="1"/>
  <c r="G74" i="3"/>
  <c r="H74" i="3" s="1"/>
  <c r="H77" i="3" s="1"/>
  <c r="G55" i="3"/>
  <c r="H55" i="3" s="1"/>
  <c r="G56" i="3"/>
  <c r="H56" i="3" s="1"/>
  <c r="G60" i="3"/>
  <c r="H60" i="3" s="1"/>
  <c r="G54" i="3"/>
  <c r="G51" i="3"/>
  <c r="H51" i="3" s="1"/>
  <c r="G50" i="3"/>
  <c r="H50" i="3" s="1"/>
  <c r="G36" i="3"/>
  <c r="H36" i="3" s="1"/>
  <c r="H48" i="3" s="1"/>
  <c r="G7" i="3"/>
  <c r="H7" i="3" s="1"/>
  <c r="H34" i="3" s="1"/>
  <c r="G7" i="11"/>
  <c r="I8" i="9"/>
  <c r="I9" i="9"/>
  <c r="I12" i="9"/>
  <c r="I13" i="9"/>
  <c r="I16" i="9"/>
  <c r="I20" i="9"/>
  <c r="I24" i="9"/>
  <c r="I25" i="9"/>
  <c r="I28" i="9"/>
  <c r="I29" i="9"/>
  <c r="I32" i="9"/>
  <c r="G7" i="9"/>
  <c r="H7" i="9" s="1"/>
  <c r="H34" i="9" s="1"/>
  <c r="G60" i="2"/>
  <c r="H60" i="2" s="1"/>
  <c r="G61" i="2"/>
  <c r="H61" i="2" s="1"/>
  <c r="G62" i="2"/>
  <c r="H62" i="2" s="1"/>
  <c r="G59" i="2"/>
  <c r="H59" i="2" s="1"/>
  <c r="H63" i="2" s="1"/>
  <c r="G38" i="2"/>
  <c r="H38" i="2" s="1"/>
  <c r="H57" i="2" s="1"/>
  <c r="G7" i="2"/>
  <c r="H7" i="2" s="1"/>
  <c r="H36" i="2" s="1"/>
  <c r="G93" i="4"/>
  <c r="H93" i="4" s="1"/>
  <c r="G94" i="4"/>
  <c r="H94" i="4" s="1"/>
  <c r="G95" i="4"/>
  <c r="H95" i="4" s="1"/>
  <c r="G96" i="4"/>
  <c r="H96" i="4" s="1"/>
  <c r="G97" i="4"/>
  <c r="H97" i="4" s="1"/>
  <c r="G98" i="4"/>
  <c r="H98" i="4" s="1"/>
  <c r="G99" i="4"/>
  <c r="H99" i="4" s="1"/>
  <c r="G100" i="4"/>
  <c r="H100" i="4" s="1"/>
  <c r="G101" i="4"/>
  <c r="H101" i="4" s="1"/>
  <c r="G102" i="4"/>
  <c r="H102" i="4" s="1"/>
  <c r="G103" i="4"/>
  <c r="H103" i="4" s="1"/>
  <c r="G104" i="4"/>
  <c r="H104" i="4" s="1"/>
  <c r="G105" i="4"/>
  <c r="H105" i="4" s="1"/>
  <c r="G89" i="4"/>
  <c r="H89" i="4" s="1"/>
  <c r="H52" i="3" l="1"/>
  <c r="H93" i="14"/>
  <c r="G144" i="14"/>
  <c r="G91" i="14"/>
  <c r="H7" i="14"/>
  <c r="H91" i="14" s="1"/>
  <c r="G34" i="12"/>
  <c r="H31" i="12"/>
  <c r="H34" i="12" s="1"/>
  <c r="H25" i="12"/>
  <c r="I25" i="12" s="1"/>
  <c r="H21" i="12"/>
  <c r="I21" i="12" s="1"/>
  <c r="H17" i="12"/>
  <c r="I17" i="12" s="1"/>
  <c r="H13" i="12"/>
  <c r="I13" i="12" s="1"/>
  <c r="H9" i="12"/>
  <c r="I9" i="12" s="1"/>
  <c r="H24" i="12"/>
  <c r="I24" i="12" s="1"/>
  <c r="H20" i="12"/>
  <c r="I20" i="12" s="1"/>
  <c r="H16" i="12"/>
  <c r="I16" i="12" s="1"/>
  <c r="H12" i="12"/>
  <c r="I12" i="12" s="1"/>
  <c r="H8" i="12"/>
  <c r="I8" i="12" s="1"/>
  <c r="H23" i="12"/>
  <c r="I23" i="12" s="1"/>
  <c r="H19" i="12"/>
  <c r="I19" i="12" s="1"/>
  <c r="H15" i="12"/>
  <c r="I15" i="12" s="1"/>
  <c r="H11" i="12"/>
  <c r="I11" i="12" s="1"/>
  <c r="H22" i="12"/>
  <c r="I22" i="12" s="1"/>
  <c r="H18" i="12"/>
  <c r="I18" i="12" s="1"/>
  <c r="H14" i="12"/>
  <c r="I14" i="12" s="1"/>
  <c r="H10" i="12"/>
  <c r="I10" i="12" s="1"/>
  <c r="G29" i="12"/>
  <c r="H7" i="12"/>
  <c r="H67" i="16"/>
  <c r="H68" i="16" s="1"/>
  <c r="H59" i="16"/>
  <c r="I59" i="16" s="1"/>
  <c r="H53" i="16"/>
  <c r="H41" i="16"/>
  <c r="H51" i="16" s="1"/>
  <c r="G51" i="16"/>
  <c r="H35" i="16"/>
  <c r="I35" i="16" s="1"/>
  <c r="H27" i="16"/>
  <c r="I27" i="16" s="1"/>
  <c r="H23" i="16"/>
  <c r="I23" i="16" s="1"/>
  <c r="H19" i="16"/>
  <c r="I19" i="16"/>
  <c r="H11" i="16"/>
  <c r="I11" i="16" s="1"/>
  <c r="H38" i="16"/>
  <c r="I38" i="16" s="1"/>
  <c r="H34" i="16"/>
  <c r="I34" i="16" s="1"/>
  <c r="H30" i="16"/>
  <c r="I30" i="16" s="1"/>
  <c r="H26" i="16"/>
  <c r="I26" i="16" s="1"/>
  <c r="H22" i="16"/>
  <c r="I22" i="16" s="1"/>
  <c r="H18" i="16"/>
  <c r="I18" i="16" s="1"/>
  <c r="H14" i="16"/>
  <c r="I14" i="16" s="1"/>
  <c r="H10" i="16"/>
  <c r="I10" i="16" s="1"/>
  <c r="H37" i="16"/>
  <c r="I37" i="16"/>
  <c r="H33" i="16"/>
  <c r="I33" i="16" s="1"/>
  <c r="H29" i="16"/>
  <c r="I29" i="16"/>
  <c r="H25" i="16"/>
  <c r="I25" i="16" s="1"/>
  <c r="H21" i="16"/>
  <c r="I21" i="16" s="1"/>
  <c r="H17" i="16"/>
  <c r="I17" i="16" s="1"/>
  <c r="H13" i="16"/>
  <c r="I13" i="16"/>
  <c r="H9" i="16"/>
  <c r="H31" i="16"/>
  <c r="I31" i="16"/>
  <c r="H15" i="16"/>
  <c r="I15" i="16" s="1"/>
  <c r="H36" i="16"/>
  <c r="I36" i="16" s="1"/>
  <c r="H32" i="16"/>
  <c r="I32" i="16" s="1"/>
  <c r="H28" i="16"/>
  <c r="I28" i="16" s="1"/>
  <c r="H24" i="16"/>
  <c r="I24" i="16" s="1"/>
  <c r="H20" i="16"/>
  <c r="I20" i="16" s="1"/>
  <c r="H16" i="16"/>
  <c r="I16" i="16" s="1"/>
  <c r="H12" i="16"/>
  <c r="I12" i="16" s="1"/>
  <c r="H8" i="16"/>
  <c r="I8" i="16" s="1"/>
  <c r="H54" i="3"/>
  <c r="H72" i="3" s="1"/>
  <c r="G72" i="3"/>
  <c r="H7" i="11"/>
  <c r="H23" i="11" s="1"/>
  <c r="G23" i="11"/>
  <c r="H106" i="4"/>
  <c r="G60" i="16"/>
  <c r="G39" i="16"/>
  <c r="I51" i="3"/>
  <c r="G52" i="3"/>
  <c r="I60" i="3"/>
  <c r="I33" i="9"/>
  <c r="I17" i="9"/>
  <c r="G63" i="2"/>
  <c r="G106" i="4"/>
  <c r="I104" i="4"/>
  <c r="I96" i="4"/>
  <c r="I105" i="4"/>
  <c r="I101" i="4"/>
  <c r="I97" i="4"/>
  <c r="I93" i="4"/>
  <c r="I100" i="4"/>
  <c r="I99" i="4"/>
  <c r="I102" i="4"/>
  <c r="I98" i="4"/>
  <c r="I94" i="4"/>
  <c r="G36" i="2"/>
  <c r="I38" i="2"/>
  <c r="I57" i="2" s="1"/>
  <c r="I60" i="2"/>
  <c r="I21" i="9"/>
  <c r="I27" i="9"/>
  <c r="I11" i="9"/>
  <c r="I7" i="3"/>
  <c r="I34" i="3" s="1"/>
  <c r="G77" i="3"/>
  <c r="I95" i="4"/>
  <c r="I59" i="2"/>
  <c r="I31" i="9"/>
  <c r="I15" i="9"/>
  <c r="I103" i="4"/>
  <c r="G57" i="2"/>
  <c r="I62" i="2"/>
  <c r="I19" i="9"/>
  <c r="G34" i="3"/>
  <c r="I61" i="2"/>
  <c r="I7" i="9"/>
  <c r="I30" i="9"/>
  <c r="I26" i="9"/>
  <c r="I18" i="9"/>
  <c r="I14" i="9"/>
  <c r="I10" i="9"/>
  <c r="I22" i="9"/>
  <c r="I23" i="9"/>
  <c r="G34" i="9"/>
  <c r="G48" i="3"/>
  <c r="I66" i="16"/>
  <c r="I63" i="16"/>
  <c r="I33" i="12"/>
  <c r="I55" i="16"/>
  <c r="I36" i="3"/>
  <c r="I48" i="3" s="1"/>
  <c r="I56" i="3"/>
  <c r="I7" i="16"/>
  <c r="G68" i="16"/>
  <c r="I62" i="16"/>
  <c r="I65" i="16"/>
  <c r="I7" i="14"/>
  <c r="I91" i="14" s="1"/>
  <c r="I55" i="3"/>
  <c r="I64" i="16"/>
  <c r="H106" i="14"/>
  <c r="I106" i="14" s="1"/>
  <c r="H104" i="14"/>
  <c r="I104" i="14" s="1"/>
  <c r="H100" i="14"/>
  <c r="I100" i="14" s="1"/>
  <c r="H96" i="14"/>
  <c r="I96" i="14" s="1"/>
  <c r="I107" i="14"/>
  <c r="I101" i="14"/>
  <c r="I97" i="14"/>
  <c r="I94" i="14"/>
  <c r="H105" i="14"/>
  <c r="I105" i="14" s="1"/>
  <c r="H103" i="14"/>
  <c r="I103" i="14" s="1"/>
  <c r="H99" i="14"/>
  <c r="I99" i="14" s="1"/>
  <c r="H95" i="14"/>
  <c r="I95" i="14" s="1"/>
  <c r="I54" i="16"/>
  <c r="G10" i="8"/>
  <c r="G7" i="8"/>
  <c r="G7" i="6"/>
  <c r="H7" i="6" s="1"/>
  <c r="H13" i="6" s="1"/>
  <c r="G42" i="5"/>
  <c r="I30" i="5"/>
  <c r="I35" i="5"/>
  <c r="I39" i="5"/>
  <c r="G28" i="5"/>
  <c r="H28" i="5" s="1"/>
  <c r="H40" i="5" s="1"/>
  <c r="G17" i="5"/>
  <c r="G7" i="5"/>
  <c r="G8" i="1"/>
  <c r="H8" i="1" s="1"/>
  <c r="G9" i="1"/>
  <c r="H9" i="1" s="1"/>
  <c r="G10" i="1"/>
  <c r="H10" i="1" s="1"/>
  <c r="G11" i="1"/>
  <c r="H11" i="1" s="1"/>
  <c r="G12" i="1"/>
  <c r="H12" i="1" s="1"/>
  <c r="G13" i="1"/>
  <c r="H13" i="1" s="1"/>
  <c r="G14" i="1"/>
  <c r="H14" i="1" s="1"/>
  <c r="G7" i="1"/>
  <c r="I67" i="16" l="1"/>
  <c r="I68" i="16" s="1"/>
  <c r="H144" i="14"/>
  <c r="I93" i="14"/>
  <c r="I144" i="14" s="1"/>
  <c r="H29" i="12"/>
  <c r="I7" i="12"/>
  <c r="I29" i="12" s="1"/>
  <c r="H60" i="16"/>
  <c r="I53" i="16"/>
  <c r="I60" i="16" s="1"/>
  <c r="I41" i="16"/>
  <c r="I51" i="16" s="1"/>
  <c r="H39" i="16"/>
  <c r="I9" i="16"/>
  <c r="I39" i="16" s="1"/>
  <c r="I54" i="3"/>
  <c r="I72" i="3" s="1"/>
  <c r="I7" i="11"/>
  <c r="I23" i="11" s="1"/>
  <c r="I34" i="9"/>
  <c r="G11" i="8"/>
  <c r="H10" i="8"/>
  <c r="H11" i="8" s="1"/>
  <c r="I63" i="2"/>
  <c r="G8" i="8"/>
  <c r="H7" i="8"/>
  <c r="H8" i="8" s="1"/>
  <c r="H17" i="5"/>
  <c r="H26" i="5" s="1"/>
  <c r="G46" i="5"/>
  <c r="H42" i="5"/>
  <c r="H46" i="5" s="1"/>
  <c r="G15" i="5"/>
  <c r="H7" i="5"/>
  <c r="H15" i="5" s="1"/>
  <c r="H7" i="1"/>
  <c r="H19" i="1" s="1"/>
  <c r="G19" i="1"/>
  <c r="I50" i="3"/>
  <c r="I52" i="3" s="1"/>
  <c r="I43" i="5"/>
  <c r="I28" i="5"/>
  <c r="I36" i="5"/>
  <c r="I32" i="5"/>
  <c r="I33" i="5"/>
  <c r="G40" i="5"/>
  <c r="I37" i="5"/>
  <c r="I38" i="5"/>
  <c r="I34" i="5"/>
  <c r="I29" i="5"/>
  <c r="I7" i="6"/>
  <c r="I13" i="6" s="1"/>
  <c r="I7" i="8"/>
  <c r="I8" i="8" s="1"/>
  <c r="I31" i="12"/>
  <c r="I34" i="12" s="1"/>
  <c r="G13" i="6"/>
  <c r="I89" i="4"/>
  <c r="I106" i="4" s="1"/>
  <c r="G26" i="5"/>
  <c r="I74" i="3"/>
  <c r="I77" i="3" s="1"/>
  <c r="I7" i="2"/>
  <c r="I36" i="2" s="1"/>
  <c r="I14" i="1"/>
  <c r="I12" i="1"/>
  <c r="I10" i="1"/>
  <c r="I8" i="1"/>
  <c r="I13" i="1"/>
  <c r="I11" i="1"/>
  <c r="I9" i="1"/>
  <c r="I17" i="5" l="1"/>
  <c r="I26" i="5" s="1"/>
  <c r="I7" i="5"/>
  <c r="I15" i="5" s="1"/>
  <c r="I40" i="5"/>
  <c r="I7" i="1"/>
  <c r="I19" i="1"/>
  <c r="I42" i="5"/>
  <c r="I46" i="5" s="1"/>
  <c r="I10" i="8"/>
  <c r="I11" i="8" s="1"/>
</calcChain>
</file>

<file path=xl/sharedStrings.xml><?xml version="1.0" encoding="utf-8"?>
<sst xmlns="http://schemas.openxmlformats.org/spreadsheetml/2006/main" count="2873" uniqueCount="800">
  <si>
    <t>1.       </t>
  </si>
  <si>
    <t>2.       </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</si>
  <si>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</si>
  <si>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</si>
  <si>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</si>
  <si>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</si>
  <si>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</si>
  <si>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</si>
  <si>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</si>
  <si>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</si>
  <si>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</si>
  <si>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</si>
  <si>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</si>
  <si>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</si>
  <si>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</si>
  <si>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</si>
  <si>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</si>
  <si>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</si>
  <si>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</si>
  <si>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</si>
  <si>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</si>
  <si>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</si>
  <si>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</si>
  <si>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</si>
  <si>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</si>
  <si>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</si>
  <si>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</si>
  <si>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</si>
  <si>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SKUPAJ 1.2 SKLOP:</t>
  </si>
  <si>
    <t>OCENJENA KOLIČINA</t>
  </si>
  <si>
    <t>Lit</t>
  </si>
  <si>
    <t>Kg</t>
  </si>
  <si>
    <t>ZAP. ŠT.</t>
  </si>
  <si>
    <t>OPIS ARTIKLA (ŽIVILA)</t>
  </si>
  <si>
    <t>Mlečni puding s smetano, vanilija, čokolada, 125 - 150 g</t>
  </si>
  <si>
    <t>/</t>
  </si>
  <si>
    <t xml:space="preserve">Naziv ponudnika: </t>
  </si>
  <si>
    <t>29.</t>
  </si>
  <si>
    <t>30.</t>
  </si>
  <si>
    <t>31.</t>
  </si>
  <si>
    <t>32.</t>
  </si>
  <si>
    <t>33.</t>
  </si>
  <si>
    <t>34.</t>
  </si>
  <si>
    <t>35.</t>
  </si>
  <si>
    <t>36.</t>
  </si>
  <si>
    <t>37.</t>
  </si>
  <si>
    <t>38.</t>
  </si>
  <si>
    <t>39.</t>
  </si>
  <si>
    <t>40.</t>
  </si>
  <si>
    <t>41.</t>
  </si>
  <si>
    <t>42.</t>
  </si>
  <si>
    <t>Mlada govedina, stegno bk v kosu ali narezano (zrezki 70g, kocke 1x1 cm  – max 10% odstopanje od teže naročenega zrezka, velikosti kock, max skupno odstopanje 2% naročene mase) 1.kat.</t>
  </si>
  <si>
    <t>Mlada govedina, stegno mleto 1.kat</t>
  </si>
  <si>
    <t>3.       </t>
  </si>
  <si>
    <t>Mlada govedina - ledja bk 1.kat</t>
  </si>
  <si>
    <t>Svinjsko stegno mleto 1.kat.</t>
  </si>
  <si>
    <t>Svinjski kare bk 1.kat.</t>
  </si>
  <si>
    <t>Pečena hamburška slanina, max 2,5% NaCl</t>
  </si>
  <si>
    <t xml:space="preserve">Piščančja bedra </t>
  </si>
  <si>
    <t>Piščančje krače</t>
  </si>
  <si>
    <t xml:space="preserve">Piščančje prsi </t>
  </si>
  <si>
    <t xml:space="preserve">Piščančje prsi, brez konz., v kosu ali narezana na rezine </t>
  </si>
  <si>
    <t>SKUPAJ 2.1 SKLOP:</t>
  </si>
  <si>
    <t>2.2 SKLOP: MESNI IZDELKI</t>
  </si>
  <si>
    <t>SKUPAJ 2.2 SKLOP:</t>
  </si>
  <si>
    <t>SKUPAJ 2.3 SKLOP:</t>
  </si>
  <si>
    <t>Puranja šunka, brez konz., v kosu ali narezana na rezine</t>
  </si>
  <si>
    <t>3.1 SKLOP: ZAMRZNJENE RIBE</t>
  </si>
  <si>
    <t>1.</t>
  </si>
  <si>
    <t>2.</t>
  </si>
  <si>
    <t>4.1 SKLOP: KOKOŠJA JAJCA</t>
  </si>
  <si>
    <t>kom</t>
  </si>
  <si>
    <t>SKUPAJ 4.1 SKLOP:</t>
  </si>
  <si>
    <t xml:space="preserve">2. </t>
  </si>
  <si>
    <t>4.2 SKLOP: BIO KOKOŠJA JAJCA</t>
  </si>
  <si>
    <t xml:space="preserve">Endivija 1.razred </t>
  </si>
  <si>
    <t xml:space="preserve">Radič rdeč 1.razred </t>
  </si>
  <si>
    <t xml:space="preserve">Radič štrucar 1.razred </t>
  </si>
  <si>
    <t>4.       </t>
  </si>
  <si>
    <t xml:space="preserve">Solata  v glavah (kristalka, ledenka, gentile) 1.razred </t>
  </si>
  <si>
    <t>5.       </t>
  </si>
  <si>
    <t>Zelena solata – mehka 1.razred</t>
  </si>
  <si>
    <t>6.       </t>
  </si>
  <si>
    <t>7.       </t>
  </si>
  <si>
    <t xml:space="preserve">Blitva 1.razred </t>
  </si>
  <si>
    <t>8.       </t>
  </si>
  <si>
    <t xml:space="preserve">Brokoli 1.razred </t>
  </si>
  <si>
    <t>9.       </t>
  </si>
  <si>
    <t>Bučke 1.razred</t>
  </si>
  <si>
    <t>10.   </t>
  </si>
  <si>
    <t>Cvetača 1.razred</t>
  </si>
  <si>
    <t>11.   </t>
  </si>
  <si>
    <t>Čebula (srednje debela)1.razred</t>
  </si>
  <si>
    <t>12.   </t>
  </si>
  <si>
    <t>Česen 1.razred</t>
  </si>
  <si>
    <t>13.   </t>
  </si>
  <si>
    <t>Kitajsko zelje 1.razred</t>
  </si>
  <si>
    <t>14.   </t>
  </si>
  <si>
    <t>Kolerabica zelena (nadzenma) 1.razred</t>
  </si>
  <si>
    <t>15.   </t>
  </si>
  <si>
    <t>Koleraba rumena (podzemna) 1.razred</t>
  </si>
  <si>
    <t>16.   </t>
  </si>
  <si>
    <t>Korenje 1.razred</t>
  </si>
  <si>
    <t>17.   </t>
  </si>
  <si>
    <t>Kumare 1.razred</t>
  </si>
  <si>
    <t>18.   </t>
  </si>
  <si>
    <t>Melancani 1.razred</t>
  </si>
  <si>
    <t>Ohrovt – glave 1.razred</t>
  </si>
  <si>
    <t>Paprika babura</t>
  </si>
  <si>
    <t>Paradižnik 1.razred</t>
  </si>
  <si>
    <t>Peteršilj – korenina 1.razred</t>
  </si>
  <si>
    <t>Peteršilj – list 1.razred</t>
  </si>
  <si>
    <t>Por 1.razred</t>
  </si>
  <si>
    <t>Rdeče redkvice 1.razred</t>
  </si>
  <si>
    <t>Sveži stročji fižol 1.razred</t>
  </si>
  <si>
    <t>Zelena gomolj, list, 1.razred</t>
  </si>
  <si>
    <t>Bio korenje, 1. razred</t>
  </si>
  <si>
    <t>Bio kumare, 1. razred</t>
  </si>
  <si>
    <t>Bio paprika, 1. razred</t>
  </si>
  <si>
    <t>Bio paradižnik, 1.razred</t>
  </si>
  <si>
    <t>Bio cvetača, 1. razred</t>
  </si>
  <si>
    <t>Bio sveže zelje - glave, 1. razred</t>
  </si>
  <si>
    <t>Bio krompir, srednje debel, 1. razred</t>
  </si>
  <si>
    <t>Čičerika 1.razred</t>
  </si>
  <si>
    <t>Fižol češnjevec 1.razred</t>
  </si>
  <si>
    <t xml:space="preserve">Fižol tetovec 1.razred </t>
  </si>
  <si>
    <t>Leča 1.razred</t>
  </si>
  <si>
    <t>Soja 1.razred</t>
  </si>
  <si>
    <t>Ananas 1.razred</t>
  </si>
  <si>
    <t>Banane do 150g 1.razred</t>
  </si>
  <si>
    <t>Borovnice, 1. razred</t>
  </si>
  <si>
    <t>Breskve, do 120g, 1. razred</t>
  </si>
  <si>
    <t>Češnje ekstra kvaliteta</t>
  </si>
  <si>
    <t>Grenivke, 1. razred</t>
  </si>
  <si>
    <t>Hruške, do 120g, 1. razred</t>
  </si>
  <si>
    <t>Jabolka (ajdared, jonatan, …) 1.razred, do 120g</t>
  </si>
  <si>
    <t>Jagode ekstra kvaliteta</t>
  </si>
  <si>
    <t>Kivi do 100g 1.razred</t>
  </si>
  <si>
    <t>Klementine do 100g 1.razred</t>
  </si>
  <si>
    <t>Limone do 100g 1.razred</t>
  </si>
  <si>
    <t>Lubenice 1.razred</t>
  </si>
  <si>
    <t>Mandarine do 100g</t>
  </si>
  <si>
    <t>Marelice, do 100g, 1. razred</t>
  </si>
  <si>
    <t>Melone 1.razred</t>
  </si>
  <si>
    <t>Mineole do 100g 1.razred</t>
  </si>
  <si>
    <t>Naši, do 100g, 1. razred</t>
  </si>
  <si>
    <t>Nektarine, do 120g, 1. razred</t>
  </si>
  <si>
    <t>Pomaranče do 120g 1.razred</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</si>
  <si>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</si>
  <si>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</si>
  <si>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</si>
  <si>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</si>
  <si>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</si>
  <si>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</si>
  <si>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</si>
  <si>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</si>
  <si>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</si>
  <si>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</si>
  <si>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</si>
  <si>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</si>
  <si>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</si>
  <si>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</si>
  <si>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</si>
  <si>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</si>
  <si>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</si>
  <si>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</si>
  <si>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</si>
  <si>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</si>
  <si>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</si>
  <si>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</si>
  <si>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</si>
  <si>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</si>
  <si>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</si>
  <si>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</si>
  <si>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Jabolka (ajdared, jonatan, jonagold ipd.) 1.razred</t>
  </si>
  <si>
    <t>Orehova jedrca - polovice</t>
  </si>
  <si>
    <t>Rozine, brez konz.</t>
  </si>
  <si>
    <t>Suhe fige, brez konz.</t>
  </si>
  <si>
    <t>Suhe hruške krhlji brez konz.</t>
  </si>
  <si>
    <t>Suha jabolka krhlji brez konz.</t>
  </si>
  <si>
    <t>Rdeča pesa 1. razred</t>
  </si>
  <si>
    <t>70.</t>
  </si>
  <si>
    <t>71.</t>
  </si>
  <si>
    <t>72.</t>
  </si>
  <si>
    <t>73.</t>
  </si>
  <si>
    <t>74.</t>
  </si>
  <si>
    <t>75.</t>
  </si>
  <si>
    <t>76.</t>
  </si>
  <si>
    <t>77.</t>
  </si>
  <si>
    <t>79.</t>
  </si>
  <si>
    <t>80.</t>
  </si>
  <si>
    <t>81.</t>
  </si>
  <si>
    <t>82.</t>
  </si>
  <si>
    <t>83.</t>
  </si>
  <si>
    <t>85.</t>
  </si>
  <si>
    <t>Ajvar, nepekoč, pasteriziran, brez konz., do 800 g</t>
  </si>
  <si>
    <t>kg</t>
  </si>
  <si>
    <t>Koruzni storžki, brez konz, do 1 kg</t>
  </si>
  <si>
    <t>Koruza – sladka zrnje, sterilizirana, brez konz., do 1 kg</t>
  </si>
  <si>
    <t>Zamrznjena špinača (briketi), do 2,5kg</t>
  </si>
  <si>
    <t>Kisla repa, rezana rinfuza</t>
  </si>
  <si>
    <t>Kislo zelje, rezano rinfuza</t>
  </si>
  <si>
    <t>Naročnik: Vrtec Šentvid, Ulica pregnancev 6, 1000 Ljubljana</t>
  </si>
  <si>
    <t>Malinov sirup brez konz. 1/1</t>
  </si>
  <si>
    <t>SKUPAJ 9.1 SKLOP</t>
  </si>
  <si>
    <t>Sirovi polpeti teže do 50 g</t>
  </si>
  <si>
    <t>SKUPAJ 9.3 SKLOP</t>
  </si>
  <si>
    <t>Moka pšenična - ostra do 1kg</t>
  </si>
  <si>
    <t>Moka pšenična - gladka, tip 1100, do 1kg</t>
  </si>
  <si>
    <t>Moka pšenična - gladka, tip 500, do 1kg</t>
  </si>
  <si>
    <t>Koruzna moka, do 1kg</t>
  </si>
  <si>
    <t>Ajdova moka, do 1kg</t>
  </si>
  <si>
    <t>Pšenični zdrob, do 1kg</t>
  </si>
  <si>
    <t>Kus kus – instant, do 5 kg</t>
  </si>
  <si>
    <t>SKUPAJ 3.1 SKLOP</t>
  </si>
  <si>
    <t>SKUPAJ 4.2 SKLOP:</t>
  </si>
  <si>
    <t>Pšenični kruh T 850-rezan, štruca 1kg</t>
  </si>
  <si>
    <t>Pšenični kruh T 500 – rezan, štruca 1kg</t>
  </si>
  <si>
    <t>SKUPAJ 11.2 SKLOP:</t>
  </si>
  <si>
    <t xml:space="preserve">Pšenični kruh brez aditivov, rezan, štruca ali model, 0,75-1,0kg </t>
  </si>
  <si>
    <t>Bio pirino mešano pecivo 40-60g</t>
  </si>
  <si>
    <t>Bio pecivo iz polnozrnate moke, 40-60g</t>
  </si>
  <si>
    <t>Bio kruh iz pšenične moke, štruca ali model, rezan, 0,75-1,0kg</t>
  </si>
  <si>
    <t>Francoski polnozrnati rogljič 60 - 80 g</t>
  </si>
  <si>
    <t xml:space="preserve">Francoski rogljič z marmelado 60 - 80 g </t>
  </si>
  <si>
    <t>Mlinci, brez konz., 1kg</t>
  </si>
  <si>
    <t>Prepečenec v rezinah (pš. moka tip 500) 200-400g</t>
  </si>
  <si>
    <t>Prepečenec v rezinah, polnozrnati, 200-400g</t>
  </si>
  <si>
    <t>Grisini porcijski, 25-30 g</t>
  </si>
  <si>
    <t>Grisini polnozrnati, 100-400g</t>
  </si>
  <si>
    <t>Drobtine, krušne, bele, do 1kg</t>
  </si>
  <si>
    <t xml:space="preserve">Orehovi rogljički </t>
  </si>
  <si>
    <t xml:space="preserve">Vanilijevi rogljički </t>
  </si>
  <si>
    <t xml:space="preserve">Linški keksi </t>
  </si>
  <si>
    <t xml:space="preserve">Medenjaki </t>
  </si>
  <si>
    <t>Tortica (čokoladna ali sadna) do 100 g</t>
  </si>
  <si>
    <t>Ježek do 100 g</t>
  </si>
  <si>
    <t>Štrukelj z orehovim nadevom, 60 g</t>
  </si>
  <si>
    <t>SKUPAJ 12.1 SKLOP</t>
  </si>
  <si>
    <t>Peteršilj, list, do 200 g</t>
  </si>
  <si>
    <t>Mlečna rezina 30 - 50 g</t>
  </si>
  <si>
    <t>lit</t>
  </si>
  <si>
    <t>Jedilna čokolada, min 40% kakava, do 1 kg</t>
  </si>
  <si>
    <t>Rumov sladkor, do 15 g</t>
  </si>
  <si>
    <t>Kvas, suhi, pakiran 7 g</t>
  </si>
  <si>
    <t>Korneti za sladoled</t>
  </si>
  <si>
    <t>Voda 0,5 lit</t>
  </si>
  <si>
    <t>Voda 1,5 lit</t>
  </si>
  <si>
    <t>69.</t>
  </si>
  <si>
    <t>86.</t>
  </si>
  <si>
    <t>87.</t>
  </si>
  <si>
    <t>88.</t>
  </si>
  <si>
    <t>89.</t>
  </si>
  <si>
    <t>Pasterizirano homogenizirano mleko 3,5 % mm, brez konz. in aditivov, 10-15 L</t>
  </si>
  <si>
    <t>Čokoladno mleko, sterilizirano homogenizirano, 0,2 L</t>
  </si>
  <si>
    <t>Sladka smetana, pasterizirana, 35% mm, brez konz. in aditivov,  0,5 - 1L</t>
  </si>
  <si>
    <t>Skuta, nepasirana, iz pasteriziranega, homogeniziranega mleka, min. 35% mm v SS, 3 - 5 kg</t>
  </si>
  <si>
    <t>Kislo mleko iz pasteriziranega mleka, 3,2%mm, brez konz., umetnih sladil, dodanega sladkorja in aditivov, 150 -180 g</t>
  </si>
  <si>
    <t>Skuta s podloženim ali nadloženim sadjem, min. 10% mm v SS, do 20% sadnega pripravka, 110 - 150 g</t>
  </si>
  <si>
    <t>Skuta, nepasirana, iz pasteriziranega, homogeniziranega mleka,  10% mm v SS, 0,5 - 1 kg</t>
  </si>
  <si>
    <t>Skuta, nepasirana, iz pasteriziranega, homogeniziranega mleka,  min.35% mm v SS, 0,5 - 1 kg</t>
  </si>
  <si>
    <t>Skuta, nepasirana, iz pasteriziranega, homogeniziranega mleka, do 10% mm v SS, 3-5 kg</t>
  </si>
  <si>
    <t>Sveži sir polnomastni v slanici, v kosu 250 - 500 g</t>
  </si>
  <si>
    <t>Mlečni puding s smetano, vanilija, čokolada, 150 - 200g</t>
  </si>
  <si>
    <t>Sladoled kremni, mlečni, do 8% mm, vanilija, čokolada, 120 - 150 ml</t>
  </si>
  <si>
    <t>Sirni smetanov namaz, 25% maščobe, 140 - 160 g</t>
  </si>
  <si>
    <t>Hrenovka svinjska v naravnem ovoju (teža hrenovke 60-80 g)</t>
  </si>
  <si>
    <t xml:space="preserve">Posebna junečja salama v kosu ali narezana na rezine, brez aditivov </t>
  </si>
  <si>
    <t>Hrenovke - telečje v naravnem ovoju (teža hrenovke 60 - 80 g)</t>
  </si>
  <si>
    <t>Pečenice iz svinjskega mesa v naravnem ovoju, (teža posamezne pečenice 70 g)</t>
  </si>
  <si>
    <t>Hrenovke-piščančje v naravnem ovoju (teža posamezne hrenovke 60 - 80 g</t>
  </si>
  <si>
    <t>Pečenice puranje (teža posamezne pečenice 60 - 80 g)</t>
  </si>
  <si>
    <t>Konzervirani fileti tunine v lastnem soku 1600 - 1800 g</t>
  </si>
  <si>
    <t>Zamrznjene jagode, od 1 do 2,5 kg</t>
  </si>
  <si>
    <t>Zamrznjene razkoščičene višnje, od 1 do 2,5 kg</t>
  </si>
  <si>
    <t>Zamrznjeni gozdni sadeži, od 1 do 2,5 kg</t>
  </si>
  <si>
    <t>Fižol v zrnju, rjav, steriliziran, brez konz., 2,5 - 4,5 kg</t>
  </si>
  <si>
    <t>Kumarice v kisu, pasterizirane, brez konz., 3,0 - 4,5 kg</t>
  </si>
  <si>
    <t>Paprika fileti v kisu, pasterizirana, brez konz., 3,0 - 4,5 kg</t>
  </si>
  <si>
    <t>Paradižnikov koncentrat – dvojni, do 1000 g</t>
  </si>
  <si>
    <t>Paradižnik pelati, pasteriziran, brez.konz.,  2,5 - 4,5 kg</t>
  </si>
  <si>
    <t>Marmelada marelica, min 30% sadne kaše, brez konz. in sladil, do 1 kg</t>
  </si>
  <si>
    <t>Marmelada marelična, min 30% sadne kaše, brez konz. in sladil, 3 - 5 kg</t>
  </si>
  <si>
    <t>Zamrznjeno korenje – kockice, do 2,5 kg</t>
  </si>
  <si>
    <t>Zamrznjeno baby korenje, do 2,5 kg</t>
  </si>
  <si>
    <t>Zamrznjen stročji fižol, do 2,5 kg</t>
  </si>
  <si>
    <t>Zamrznjen grah, do 2,5 kg</t>
  </si>
  <si>
    <t>Zamrznjen brokoli, do 2,5 kg</t>
  </si>
  <si>
    <t>Zamrznjena cvetača, do 2,5 kg</t>
  </si>
  <si>
    <t>Zamrznjena koruza v zrnju, do 2,5 kg</t>
  </si>
  <si>
    <t>Zamrznjene bučke (kocke), do 2,5 kg</t>
  </si>
  <si>
    <t>Zamrznjen por (rezan na lističe), do 2,5 kg</t>
  </si>
  <si>
    <t>Zamrznjena čebula (rezana na lističe), do 2,5 kg</t>
  </si>
  <si>
    <t>Zamrznjena paprika (rdeča, zelena) – kocke, do 2,5 kg</t>
  </si>
  <si>
    <t>Mešana zamrznjena zelenjava (vsaj 5 vrts zelenjave), do 2,5 kg</t>
  </si>
  <si>
    <t xml:space="preserve">Nektar breskev, min 50% sadni delež, brez umetnih sladil, 1 L </t>
  </si>
  <si>
    <t xml:space="preserve">Nektar hruška, min 50% sadni delež, brez umetnih sladil, 1 L </t>
  </si>
  <si>
    <t xml:space="preserve">Nektar breskev, min 50% sadni delež, brez umetnih sladil, brik, 0,2 L </t>
  </si>
  <si>
    <t>Zelenjavni zrezki, teže do 100g, pakiranje do 2 kg</t>
  </si>
  <si>
    <t>Tortelini s sirovim nadevom, brez konz., do 2 kg</t>
  </si>
  <si>
    <t>Tortelini z mesnim nadevom,  brez konz., do 2 kg</t>
  </si>
  <si>
    <t>Sirovi štruklji – slani,  brez konz., do 2 kg</t>
  </si>
  <si>
    <t>Marelični cmoki, do 2 kg</t>
  </si>
  <si>
    <t>Slivovi cmoki,  do 2 kg</t>
  </si>
  <si>
    <t>Borovničevi cmoki,  do 2 kg</t>
  </si>
  <si>
    <t>Krompirjevi svaljki brez skute, do 2 kg</t>
  </si>
  <si>
    <t>Rolada z marelično marmelado (porcijsko pakirano 25 - 35 g, lahko v večji skupni embalaži)</t>
  </si>
  <si>
    <t>Buhtelj z marmelado 60 - 80 g</t>
  </si>
  <si>
    <t>Krof z marmelado 60 - 80 g</t>
  </si>
  <si>
    <t>Štrukelj s skutnim nadevom, 60 g</t>
  </si>
  <si>
    <t>Skutna blazinica iz  listnatega testa  do 130 g</t>
  </si>
  <si>
    <t>Jabolčni zavitek 80 -100 g</t>
  </si>
  <si>
    <t>Sadna blazinica iz listnatega testa 60 - 130 g</t>
  </si>
  <si>
    <t xml:space="preserve">Skutin zavitek 80 - 100 g </t>
  </si>
  <si>
    <t>Šipkov čaj, filter vrečke, gastro do 1 kg</t>
  </si>
  <si>
    <t>Metin čaj, filter vrečke, gastro do 1 kg</t>
  </si>
  <si>
    <t>Lipov čaj, filter vrečke, gastro do 1 kg</t>
  </si>
  <si>
    <t>Otroški čaj, filter vrečke, gastro do 1 kg</t>
  </si>
  <si>
    <t>Čaj gozdni sadeži, filter vrečke, gastro do 1 kg</t>
  </si>
  <si>
    <t>Čaj malina, filter vrečke, gastro do 1 kg</t>
  </si>
  <si>
    <t>Čaj jagoda vanilija, filter vrečke, gastro do 1 kg</t>
  </si>
  <si>
    <t>Sojin napitek – vanilijev do 0,25 L</t>
  </si>
  <si>
    <t>Sojin puding, vanilija, čokolada 115 - 160 g</t>
  </si>
  <si>
    <t xml:space="preserve">Rižev puding, vanilija, čokolada 100 - 160 g </t>
  </si>
  <si>
    <t>Tunin namaz brez jajc, mleka, ml. sestavin in konzervansov do 100 g</t>
  </si>
  <si>
    <t>Riževi kruhki, vaflji do 120 g</t>
  </si>
  <si>
    <t>Kakao prah, do 1 kg</t>
  </si>
  <si>
    <t>Instant bela kava, do 1 kg</t>
  </si>
  <si>
    <t>Mešanica kavnih nadomeskov iz praženega ječmena in korenine cikorije, do 1 kg</t>
  </si>
  <si>
    <t>Čokoladno lešnikov namaz, 0,5 - 1,0 kg</t>
  </si>
  <si>
    <t>Kremin do 1 kg</t>
  </si>
  <si>
    <t>Koruzni škrob do 200 g</t>
  </si>
  <si>
    <t>Prašek za puding – vanilija do 1,0 kg</t>
  </si>
  <si>
    <t>Pecilni prašek, do 15 g</t>
  </si>
  <si>
    <t xml:space="preserve">Vinski kis 4% , 1 L </t>
  </si>
  <si>
    <t xml:space="preserve">Jabolčni kis 4% , 1 L </t>
  </si>
  <si>
    <t>Morska sol, drobno mleta 1 kg</t>
  </si>
  <si>
    <t>Sladkor 1 kg</t>
  </si>
  <si>
    <t>Sladkor mleti do 1 kg</t>
  </si>
  <si>
    <t>Vanilij sladkor, do 15 g</t>
  </si>
  <si>
    <t>Limonin vanilij sladkor, do 15 g</t>
  </si>
  <si>
    <t>Kokosova moka, do 500 g</t>
  </si>
  <si>
    <t>Rožičeva moka do 250 g</t>
  </si>
  <si>
    <t>Makovo seme do 250 g</t>
  </si>
  <si>
    <t xml:space="preserve">Želatina do 100 g </t>
  </si>
  <si>
    <t>Kvas, svež pakiran 42 g</t>
  </si>
  <si>
    <t>Gorčica do 800 g</t>
  </si>
  <si>
    <t>Rum do 1 L</t>
  </si>
  <si>
    <t>Krekerji brez dodane soli za posip, do 300 g</t>
  </si>
  <si>
    <t>Zmes za krompirjevo testo, do 5 kg</t>
  </si>
  <si>
    <t>Ocvrte kroglice, do 1 kg</t>
  </si>
  <si>
    <t xml:space="preserve">Napolitanke – lešnik, do 1 kg </t>
  </si>
  <si>
    <t>Napolitanke – lešnik, posamično pakiranje do 40 g</t>
  </si>
  <si>
    <t>Margarina za peko 250 - 500 g</t>
  </si>
  <si>
    <t>Sončično olje 100%, 1 L</t>
  </si>
  <si>
    <t>Olivno olje hladno stiskano, 1 L</t>
  </si>
  <si>
    <t>Bučno olje, 0,5 -1 L</t>
  </si>
  <si>
    <t>Žitni kosmiči s čokolado in lešniki (kot čokolešnik ali podobno), do 1,8 kg</t>
  </si>
  <si>
    <t>Mleta sladka paprika, do 1 kg</t>
  </si>
  <si>
    <t>Piškoti brez jajc, mleka, ml. sestavin, oreščkov, slajeni z jabolčnim sokom, 150 - 180 g</t>
  </si>
  <si>
    <t>Koruzni kruhki, vaflji do 120 g</t>
  </si>
  <si>
    <t>Peresniki- pšenični z jajci, do 10 kg</t>
  </si>
  <si>
    <t>Testo za lazanjo, do 10 kg</t>
  </si>
  <si>
    <t>Polnozrnate testenine (svedri,…) do 1 kg</t>
  </si>
  <si>
    <t>Graham testenine (peresniki,….), od 1 kg</t>
  </si>
  <si>
    <t>Ajdove testenine (široki rezanci,….), do 1 kg</t>
  </si>
  <si>
    <t>Školjke ali metuljčki - pšenične z jajci, do 10 kg</t>
  </si>
  <si>
    <t>Svedrčki - pšenični z jajci, do 10 kg</t>
  </si>
  <si>
    <t>Špageti št. 7 - pšenični z jajci, do 10 kg</t>
  </si>
  <si>
    <t>Kodrasti široki rezanci-pšenični z jajci, do 10 kg</t>
  </si>
  <si>
    <t>Široki rezanci - pšenični z jajci, do 10 kg</t>
  </si>
  <si>
    <t>Polžki, pšenični brez jajc, do 1 kg</t>
  </si>
  <si>
    <t>Zvezdice - jušna zakuha pšenična z jajci, do 5 kg</t>
  </si>
  <si>
    <t>Rižek - jušna zakuha pšenična, do 5 kg</t>
  </si>
  <si>
    <t>Ribana kaša - jušna zakuha, pšenična z  jajci, do 5 kg</t>
  </si>
  <si>
    <t>Rinčice - jušna zakuha, pšenična z jajci, do 5 kg</t>
  </si>
  <si>
    <t>Rezanci– jušna zakuha, pšenični z jajci, do 5 kg</t>
  </si>
  <si>
    <t>Koruzni zdrob - instant, do 5 kg</t>
  </si>
  <si>
    <t>SKUPAJ 10.2 SKLOP:</t>
  </si>
  <si>
    <t>Vodni vlivanci – zakuha, do 2 kg</t>
  </si>
  <si>
    <t>Vodni vlivanci – priloga, do 2 kg</t>
  </si>
  <si>
    <t>Bio ovseni kosmiči, do 1 kg</t>
  </si>
  <si>
    <t>2.3 SKLOP: PERUTNINSKO MESO,  PERUTNINSKI IZDELKI IN MESNINE</t>
  </si>
  <si>
    <t>Keksi iz polnozrnate, ovsenih kosmičev in suhega sadja</t>
  </si>
  <si>
    <t>Rdeča pesa – pasterizirana, brez konz. In sladil, 3,0 - 4,5 kg</t>
  </si>
  <si>
    <t>SKUPAJ 10.4 SKLOP:</t>
  </si>
  <si>
    <t>11.2 SKLOP: BIO KEKSI</t>
  </si>
  <si>
    <t>12. 1 SKLOP: SPLOŠNO PREHRAMBENO BLAGO</t>
  </si>
  <si>
    <t>SKUPAJ 5.1</t>
  </si>
  <si>
    <t>SKUPAJ 5.3 SKLOP</t>
  </si>
  <si>
    <t>SKUPAJ 5.4 SKLOP</t>
  </si>
  <si>
    <t>6.1 sklop: KONZERVIRANA IN VLOŽENA ZELENJAVA IN SADJE</t>
  </si>
  <si>
    <t>SKUPAJ 6.1 SKLOP:</t>
  </si>
  <si>
    <t>6.2. sklop: ZAMRZNJENA ZELENJAVA IN SADJE</t>
  </si>
  <si>
    <t>6.3 sklop: KISLO ZELJE IN REPA</t>
  </si>
  <si>
    <t>7.1 SKLOP: SADNI IN ZELENJAVNI SOKOVI IN NEKTARJI TER SIRUPI</t>
  </si>
  <si>
    <t>SKUPAJ 7.1 SKLOP</t>
  </si>
  <si>
    <t>9.1 SKLOP: MLEVSKI IZDELKI IN TESTENINE</t>
  </si>
  <si>
    <t>9.2 SKLOP: RIŽ, KAŠE IN KOSMIČI</t>
  </si>
  <si>
    <t>SKUPAJ 9.2 SKLOP:</t>
  </si>
  <si>
    <t>9.3. SKLOP: POLNJENE SVEŽE TESTENINE</t>
  </si>
  <si>
    <t>SKUPAJ 9.4 SKLOP:</t>
  </si>
  <si>
    <t>SKUPAJ 9.5 SKLOP:</t>
  </si>
  <si>
    <t>10.1. SKLOP: KRUH, ŽEMLJE, ŠTRUČKE, BOMBETE,…</t>
  </si>
  <si>
    <t>SKUPAJ 10.1 SKLOP:</t>
  </si>
  <si>
    <t>SKUPAJ 10.3 SKLOP:</t>
  </si>
  <si>
    <t>10.4 SKLOP: OSTALO PEKOVSKO PECIVO</t>
  </si>
  <si>
    <t>1. SKUPINA: MLEKO IN MLEČNI IZDELKI</t>
  </si>
  <si>
    <t>Datum:</t>
  </si>
  <si>
    <t xml:space="preserve">Žig: </t>
  </si>
  <si>
    <t>Podpis:</t>
  </si>
  <si>
    <t>2. SKUPINA: MESO IN MESNI IZDELKI</t>
  </si>
  <si>
    <t xml:space="preserve">3. SKUPINA: RIBE  </t>
  </si>
  <si>
    <t>5.1 SKLOP: SVEŽA ZELENJAVA IN  SADJE</t>
  </si>
  <si>
    <t>SKUPAJ 5.2 SKLOP</t>
  </si>
  <si>
    <t>5.3 SKLOP: INTEGRIRAN KROMPIR</t>
  </si>
  <si>
    <t>5.4 SKLOP: INTEGRIRANA JABOLKA</t>
  </si>
  <si>
    <t>SKUPAJ 5.5 SKLOP:</t>
  </si>
  <si>
    <t xml:space="preserve">6. SKUPINA: ZAMRZNJENA IN KONZERVIRANA ZELENJAVA IN SADJE </t>
  </si>
  <si>
    <t>SKUPAJ 6.2 SKLOP</t>
  </si>
  <si>
    <t>SKUPAJ 6.3 SKLOP</t>
  </si>
  <si>
    <t>SKUPAJ 8.1 SKLOP</t>
  </si>
  <si>
    <t xml:space="preserve">9. SKUPINA: ŽITA, MLEVSKI IZDELKI, TESTENINE </t>
  </si>
  <si>
    <t>10. SKUPINA:  KRUH IN PEKOVSKO PECIVO</t>
  </si>
  <si>
    <t>11. SKUPINA:  KEKSI IN  SLAŠČIČARSKI IZDELKI</t>
  </si>
  <si>
    <t>SKUPAJ 11.1 SKLOP</t>
  </si>
  <si>
    <t xml:space="preserve">12. SKUPINA: SPLOŠNO PREHRAMBENO BLAGO </t>
  </si>
  <si>
    <t xml:space="preserve">4. SKUPINA: KOKOŠJA JAJCA </t>
  </si>
  <si>
    <t>5. SKUPINA: SVEŽA ZELENJAVA IN SADJE TER SUHO SADJE IN STROČNICE</t>
  </si>
  <si>
    <t xml:space="preserve">7. SKUPINA:  SADNI in ZELENJAVNI SOKOVI, NEKTARJI TER SIRUPI </t>
  </si>
  <si>
    <t>VREDNOST ZA OCENJENO KOLIČINO brez DDV</t>
  </si>
  <si>
    <t>ZNESEK DDV (v EUR)</t>
  </si>
  <si>
    <t>VREDNOST ZA OCENJENO KOLIČINO z DDV (v EUR)</t>
  </si>
  <si>
    <t>Zahteve naročnika in morebitne storitve v zvezi s posamezno vrsto prehrambenega blaga so v splošnih in posebnih pogojih razpisne dokumentacije in v opisu artikla tega predračunskega obrazca.</t>
  </si>
  <si>
    <t>BLAGOVNA ZNAMKA</t>
  </si>
  <si>
    <t>7 = 3 * 6</t>
  </si>
  <si>
    <t>8 = 7 * stopnja DDV</t>
  </si>
  <si>
    <t>9 = 7 + 8</t>
  </si>
  <si>
    <t>V stolpec 6 se vpiše cena v EUR za zahtevano vrsto prehrambenega blaga izračunana na zahtevano enoto mere, ki je navedena v stolpcu 4.</t>
  </si>
  <si>
    <t>V stolpec 7 se vnese zmožek cene za enoto mere brez DDV (iz stolpca 6) in ocenjene količine (iz stoplca 3).</t>
  </si>
  <si>
    <t>V stolpec 8 se vnese zmožek vrednosti za ocenjeno količino brez DDV (iz stoplca 7) in stopnje DDV.</t>
  </si>
  <si>
    <t>V stoplec 9 se vnese vsota vrednosti za ocenjeno vrednost brez DDV (iz stolpca 7) in zneska DDV za ocenjeno količino (iz stoplca 8).</t>
  </si>
  <si>
    <t>CENA ZA ENOTO MERE brez DDV (v EUR)</t>
  </si>
  <si>
    <t>Piščančje stegno brez kosti in kože</t>
  </si>
  <si>
    <t>Kaki vanilija do 120g 1.razred</t>
  </si>
  <si>
    <t>Avokado</t>
  </si>
  <si>
    <t>Ringlo, ekstra kvalitete</t>
  </si>
  <si>
    <t>Bio bučke</t>
  </si>
  <si>
    <t>Bio zelena solata</t>
  </si>
  <si>
    <t>Bio por</t>
  </si>
  <si>
    <t>Suhe slive brez koščic in nežveplane</t>
  </si>
  <si>
    <t>Suhe marelice brez konz., nežveplane</t>
  </si>
  <si>
    <t>Marmelada mešana, min 45% sadne kaše brez konzervansev,   brez sladil, do 1 kg</t>
  </si>
  <si>
    <t>Pečene palačinke, pakirane do 2 kg</t>
  </si>
  <si>
    <t>Listnato testo</t>
  </si>
  <si>
    <t>Pira, do 1 kg</t>
  </si>
  <si>
    <t>Bio jušna zakuha, do 1 kg</t>
  </si>
  <si>
    <t>9.5 SKLOP: BIO TESTENINE (brez jajc)</t>
  </si>
  <si>
    <t>Bezgov čaj, filter vrečke, gastro do 1 kg</t>
  </si>
  <si>
    <t>Zeliščni čaj filter vrečke, gastro do 1 kg</t>
  </si>
  <si>
    <t>Jajčno testo za lazanijo, do 5 kg</t>
  </si>
  <si>
    <t>Zelje  – glave 1.razred</t>
  </si>
  <si>
    <t>Mlado zelje, 1.razred</t>
  </si>
  <si>
    <t>Mlada čebula, 1. razred</t>
  </si>
  <si>
    <t>Rdeče grozdje, ekstra kvalitete</t>
  </si>
  <si>
    <t>Belo grozdje, ekstra kvalitete</t>
  </si>
  <si>
    <t>Rdeča paprika, 1.razred</t>
  </si>
  <si>
    <t>Zelena paprika 1.razred</t>
  </si>
  <si>
    <t>5.2 SKLOP: BIO ZELENJAVA in BIO SADJE</t>
  </si>
  <si>
    <t>1.3.SKLOP:MLEČNI IZDELKI BREZ LAKTOZE</t>
  </si>
  <si>
    <t xml:space="preserve">Trajno mleko brez laktoze, kratkotrajna sterilizacija 1,5 - 3,2 % mm, 1L, tetrabrik ali podobna embalaža; </t>
  </si>
  <si>
    <t>SKUPAJ 1.3. SKLOP:</t>
  </si>
  <si>
    <t>Beli sir v slanici, iz nehomogeniziranega mleka, brez konzervansov, brez aditivov, pakiran do 1 kg</t>
  </si>
  <si>
    <t>Bio sir za žar, brez konzervasnov in aditivov, pakiran do 1 kg</t>
  </si>
  <si>
    <t>Trdi polnomastni riban sir, Zbrinc in enakovredno, pakirano od 300 do 600 g</t>
  </si>
  <si>
    <t>2.1 SKLOP SVEŽE GOVEJE, TELEČJE, SVINJSKO IN KUNČJE MESO</t>
  </si>
  <si>
    <t>Paniran file osliča, brez kosti, posamič zamrznjen, pakirano od 1 do 6 kg</t>
  </si>
  <si>
    <t>File tune v kosih v oljčnem olju (pločevinka) 1 - 2 kg</t>
  </si>
  <si>
    <t>Tuna večji kosi v rastlinskem olju, pločevinka od 1,5 - 2 kg</t>
  </si>
  <si>
    <t>Sardele  v rastlinskem olju (pločevinka) 0,7-1,5 kg</t>
  </si>
  <si>
    <t>File tunine (kosi) v ekstra deviškem oljčnem olju, pakirano do 100 g (za diete)</t>
  </si>
  <si>
    <t>3.2. SKLOP: KONZERVIRANE RIBE</t>
  </si>
  <si>
    <t>SKUPAJ 3.2. SKLOP</t>
  </si>
  <si>
    <t>Kokošja jajca - talna reja,  kakovost A, velikost L, odprto pakiranje po 30 jajc</t>
  </si>
  <si>
    <t>Bio kokošja jajca, kakovost A, velikost L, odprto pakiranje po 30 jajc</t>
  </si>
  <si>
    <t>Slive 1. razred</t>
  </si>
  <si>
    <t>7.2. SKLOP: JABOLČNI SOK, JABOLČNI KIS IN SUHO SADJE IZ INTEGRIRANE PRIDELAVE</t>
  </si>
  <si>
    <t>SKUPAJ 7.2 SKLOP:</t>
  </si>
  <si>
    <t>Bio pirina polnozrnata moka, vreča do 5 kg</t>
  </si>
  <si>
    <t>Pšenični graham kruh brez aditivov, 0,7 do 1,0 kg, rezan in pakiran</t>
  </si>
  <si>
    <t>Koruzni mešani  kruh brez aditivov, 0,7 do 1,0 kg, rezan in pakiran</t>
  </si>
  <si>
    <t>Ovseni mešani  kruh brez aditivov, 0,7 do 1,0 kg, rezan in pakiran</t>
  </si>
  <si>
    <t>Pšenični kruh s semeni, brez aditivov 0,7 do 1,0 kg, rezan in pakiran</t>
  </si>
  <si>
    <t>Orehova potica, rezana, pakirana, 60-80g/kos</t>
  </si>
  <si>
    <t>Pehtranova potica, rezana, pakirana, 60-80g/kos</t>
  </si>
  <si>
    <t>Francoski masleni (min 10 % masla) rogljič brez marmelade, 50-80g</t>
  </si>
  <si>
    <t>Čokolada v prahu min 36 % kakavov delež do 1 kg</t>
  </si>
  <si>
    <t>12.2 SKLOP: DIETNA ŽIVILA</t>
  </si>
  <si>
    <t>SKUPAJ 12.2.  SKLOP:</t>
  </si>
  <si>
    <t>Sojin napitek 1 L</t>
  </si>
  <si>
    <t>Rižev napitek 1 L</t>
  </si>
  <si>
    <r>
      <t xml:space="preserve">5.5 SKLOP: SUHO SADJE, SEMENA IN SUHE STROČNICE </t>
    </r>
    <r>
      <rPr>
        <b/>
        <u/>
        <sz val="11"/>
        <rFont val="Arial Narrow"/>
        <family val="2"/>
        <charset val="238"/>
      </rPr>
      <t>(obvezna blagovna ali trgovska znamka ali vsaj proizvajalec!)</t>
    </r>
  </si>
  <si>
    <t>10.2 SKLOP:  KRUH BREZ  ADITIVOV Z MANJ SOLI (moka, sol, kvas, voda)</t>
  </si>
  <si>
    <t>10.3 SKLOP: BIO KRUH, BIO ŽEMLJE, BIO ŠTRUČKE</t>
  </si>
  <si>
    <t>11.1 SKLOP: KEKSI  IN SLAŠČIČARKI IZDELKI</t>
  </si>
  <si>
    <t>1.1 SKLOP: BIO MLEKO IN BIO MLEČNI IZDELKI</t>
  </si>
  <si>
    <t>SKUPAJ 1.1 SKLOP:</t>
  </si>
  <si>
    <t>1.2 SKLOP: MLEKO IN MLEČNI IZDELKI</t>
  </si>
  <si>
    <t>Bio mleko, 3,2 % mm, 150 - 200 ml</t>
  </si>
  <si>
    <t>Bio mleko 3,2 % mm, 5 - 10 L</t>
  </si>
  <si>
    <t>Bio jogurt navadni, 3,2 % mm, 150 -180 g</t>
  </si>
  <si>
    <t>Bio jogurt sadni, iz pasteriziranega mleka, 10 % sadja, 3,2 % mm, 150 - 180 g</t>
  </si>
  <si>
    <t>Bio kislo mleko, iz pasteriziranega mleka, 3,2 % mm, 150 - 180 g</t>
  </si>
  <si>
    <t>Bio kefir navadni, 3,2 % mm, izdelan s kefirnimi zrni, 150 -180 g</t>
  </si>
  <si>
    <t>Bio kefir sadni, 3,2 % mm, izdelan s kefirnimi zrni, 150 - 180 g</t>
  </si>
  <si>
    <t>Bio surovo maslo 1.vrste, min 82 % mm, 125 - 250 g</t>
  </si>
  <si>
    <t>Bio skuta, 30-40% mm v SS, 1kg</t>
  </si>
  <si>
    <t>Bio kisla smetana, 15-25 % mm, lonček 150 - 200 g</t>
  </si>
  <si>
    <t>Pasterizirano homogenizirano mleko 3,5 % mm, brez konz. in aditivov, 1 L</t>
  </si>
  <si>
    <t>Trajno mleko, kratkotrajna sterilizacija, 3,5 % mm,  brez konz. in aditivov, 1 L</t>
  </si>
  <si>
    <t xml:space="preserve">Trajno mleko, kratkotrajna sterilizacija, 3,5 % mm,  brez konz. in aditivov, 0,2 L </t>
  </si>
  <si>
    <t>Jogurt navadni, čvrsti, iz pasteriziranega, homogeniziranega mleka, 3,2 % mm, brez konz. in aditivov, 150-180 g</t>
  </si>
  <si>
    <t xml:space="preserve">Jogurt navadni, tekoči, iz pasteriziranega, homogeniziranega mleka, 3,2 % mm, brez konz. in aditivov, 0,5 -1 L </t>
  </si>
  <si>
    <t>Probiotični naravni jogurt 1,2 do 1,3 % mm, 150g do 180g</t>
  </si>
  <si>
    <t>Probiotični sadni jogurt 1,2 do 1,3 % mm, 150g do 180g</t>
  </si>
  <si>
    <t>Probiotični sadni jogurt, 1,2 do 1,3 % mm, 500g</t>
  </si>
  <si>
    <t>Probiotični naravni jogurt, 1,2 do 1,3 % mm, 500g</t>
  </si>
  <si>
    <t>Poltrdi mastni sir, 45 % mm v SS, brez konz. in aditivov, do 2 kg</t>
  </si>
  <si>
    <t>Surovo maslo 1. vrste, min 82 % mm, brez konz. in aditivov, 250 g</t>
  </si>
  <si>
    <t>Riban poltrdi mastni sir, 45 % mm v SS, brez konz. in aditivov, do 5 kg</t>
  </si>
  <si>
    <t>Riban trdi sir, tričetrt mastni 35 - 40 % mm v SS, brez konz. in aditivov, do 1 kg</t>
  </si>
  <si>
    <t>Topljeni sir za mazanje, prekomastni, 55 % mm v SS, brez konz., trikotniki, 140 g</t>
  </si>
  <si>
    <t>Vanilijev jogurt, iz pasteriziranega fermentiranega mleka, min. 5 % mm, 150 - 180 g</t>
  </si>
  <si>
    <t>Poltrdi polnomastni sir, deklariran brez laktoze, min. 35 % - 45% mm vakumsko pakiran, teža 300 - 600 g</t>
  </si>
  <si>
    <t>Kom</t>
  </si>
  <si>
    <t>Jogurt navadni, deklariran brez laktoze, pakiran po 0,5 l</t>
  </si>
  <si>
    <t>Jogurt sadni, deklariran brez laktoze, pakiran po 0,5 l</t>
  </si>
  <si>
    <t>Mlečni sladoled, deklariran brez laktoze, pakiran po 0,5 l</t>
  </si>
  <si>
    <r>
      <t xml:space="preserve">ENOTA </t>
    </r>
    <r>
      <rPr>
        <b/>
        <u/>
        <sz val="8"/>
        <color theme="1"/>
        <rFont val="Arial Narrow"/>
        <family val="2"/>
        <charset val="238"/>
      </rPr>
      <t>MERE</t>
    </r>
  </si>
  <si>
    <t>ŠT. ŽIVIL PO MERILU "EMBALAŽA"</t>
  </si>
  <si>
    <t>Kunčji file v kosu ali narezano (zrezki, kocke  – max 10 % odstopanje od teže naročenega zrezka, velikosti kock, max skupno odstopanje 2 % naročene mase)</t>
  </si>
  <si>
    <t>Telečje stegno bk v kosu ali narezano (zrezki, kocke  – max 10 % odstopanje od teže naročenega zrezka, velikosti kock, max skupno odstopanje 2 % naročene mase)</t>
  </si>
  <si>
    <t>Svinjsko stegno bk v kosu ali narezano (zrezki, kocke  – max 10 % odstopanje od teže naročenega zrezka, velikosti kock, max skupno odstopanje 2 % naročene mase) 1.kat</t>
  </si>
  <si>
    <t>ŠT. ŽIVIL PO MERILU "VEČ EKO ŽIVIL"</t>
  </si>
  <si>
    <t>Suho meso – prekajena svinjski vratovina, max 2,5 % NaCl</t>
  </si>
  <si>
    <t>Jetrna pašteta, 80 -100 g pakiranje</t>
  </si>
  <si>
    <r>
      <t xml:space="preserve">Kokošja pašteta  80 -100 g </t>
    </r>
    <r>
      <rPr>
        <u/>
        <sz val="10"/>
        <color theme="1"/>
        <rFont val="Arial Narrow"/>
        <family val="2"/>
        <charset val="238"/>
      </rPr>
      <t>pakiranje</t>
    </r>
  </si>
  <si>
    <t>Piščančji file v kosu ali narezan (zrezki, kocke  – max 10 % odstopanje od teže naročenega zrezka, velikosti kock, max skupno odstopanje 2 % naročene mase) (prsa bkk)</t>
  </si>
  <si>
    <t>Puranji file v kosu ali narezan (zrezki, kocke  – max 10 % odstopanje od teže naročenega zrezka, velikosti kock, max skupno odstopanje 2 % naročene mase)</t>
  </si>
  <si>
    <t>Posebna piščančja salama, v kosu ali narezana na rezine</t>
  </si>
  <si>
    <t>2. 4. SKLOP: BIO MESO</t>
  </si>
  <si>
    <t>Bio piščančje ali telečje hrenovke brez nitritov, brez alergenov</t>
  </si>
  <si>
    <t>Bio pašteta iz telečjega ali piščančjega mesa, brez nitritov</t>
  </si>
  <si>
    <t>Bio mlada govedina, stegno bk v kosu ali narezano (zrezki, kocke  – max 10 % odstopanje od teže naročenega zrezka, velikosti kock, max skupno odstopanje 2 % naročene mase) 1.kat.</t>
  </si>
  <si>
    <t>Bio telečje stegno bk v kosu ali narezano (zrezki, kocke  – max 10 % odstopanje od teže naročenega zrezka, velikosti kock, max skupno odstopanje 2 % naročene mase)</t>
  </si>
  <si>
    <t>SKUPAJ 2.4 SKLOP</t>
  </si>
  <si>
    <t>Losos – file porcijski, brez kože, posamič zamrznjen, (max 10 % odstopanje od naročene teže zrezka), 1.kval., brez kosti</t>
  </si>
  <si>
    <t>Platesa (morski list) – file posamič zamrznjen, max. 30 % ledene lazure (max 10 % odstopanje od naročene teže zrezka), 1. kval.</t>
  </si>
  <si>
    <t>Panga (vitki som) – file posamič zamrznjen, (max 10 % odstopanje od naročene teže zrezka), 1.kval., brez kosti</t>
  </si>
  <si>
    <t xml:space="preserve">Ribja kocka – panirana (oslič), (max 10 % odstopanje od naročene teže zrezka), 1.kval., brez kosti </t>
  </si>
  <si>
    <t>Oslič- - file porcijski, posamič zamrznjen, (max 10 % odstopanje od naročene teže zrezka), 1.kval., brez kosti</t>
  </si>
  <si>
    <t>Bio banane do 150g 1.razred</t>
  </si>
  <si>
    <t>Bio limone do 100g 1.razred</t>
  </si>
  <si>
    <t>Bio pomaranče do 120g 1.razred</t>
  </si>
  <si>
    <t xml:space="preserve">Integriran krompir (rdeč, bel, rumen srednje debel) 1.razred </t>
  </si>
  <si>
    <t xml:space="preserve">Integriran mladi krompir  (rdeč, bel, rumen srednje debel) 1.razred </t>
  </si>
  <si>
    <t>Lešniki praženi</t>
  </si>
  <si>
    <t>Sezam</t>
  </si>
  <si>
    <t>Sončnična semena</t>
  </si>
  <si>
    <t>Bučna semena</t>
  </si>
  <si>
    <t>Suhe brusnice, nežveplane</t>
  </si>
  <si>
    <t>Breskov kompot, manj sladek, min 55 % plodu, pasteriziran ali steriliziran, brez konz in sladil., do 1 kg</t>
  </si>
  <si>
    <t>Breskov kompot, manj sladek, min 55 % plodu, pasteriziran ali steriliziran, brez konz. in sladil, 2,0 - 4,2 kg</t>
  </si>
  <si>
    <t>Marelični kompot, manj sladek,  min 55 % plodu, pasteriziran ali steriliziran, brez konz., do 1 kg</t>
  </si>
  <si>
    <t>Slivov kompot, brez koščic, manj sladek,  min 55 % plodu, pasteriziran ali steriliziran, brez konz. in sladil, 2,0 - 4,2 kg</t>
  </si>
  <si>
    <t>Sadna solata, min 55 % plodu, pasterizirana ali sterilizirana, brez konz. in sladil, 2,0 - 4,2 kg</t>
  </si>
  <si>
    <t>Hruškov kompot,  manj sladek,  min 55 % plodu, pasteriziran ali steriliziran, brez konz., 2,0 - 3,5 kg</t>
  </si>
  <si>
    <t>Jagodni kompot, manj sladek, min 55 % plodu, pasteriziran ali steriliziran, brez konz. in sladil, 2,0 - 4,2 kg</t>
  </si>
  <si>
    <t>Ananasov kompot – kocke, manj sladek,  min 55 % plodu, pasteriziran ali steriliziran, brez konz., 2,0 - 3,5 kg</t>
  </si>
  <si>
    <t>Ananasov kompot – rezine, manj sladek,  min 55 % plodu, pasteriziran ali steriliziran, brez konz. in sladil, do 850 g</t>
  </si>
  <si>
    <t>Višnjev kompot (brez koščic), manj sladek,  min 55 % plodu, pasteriziran ali steriliziran, brez konz. in sladil,do 1 kg</t>
  </si>
  <si>
    <t>Marmelada mešana, min 45 % sadne kaše, brez sladil, brez konzer.,  3 - 5 kg</t>
  </si>
  <si>
    <t>Marmelada šipkova, min 40 % sadne kaše, brez konz. ,brez sladil, do 1 kg</t>
  </si>
  <si>
    <t>Džem jagoda, min 45 % sadni delež, brez konz., sladil in barvil, do 700 g</t>
  </si>
  <si>
    <t>Džem borovnica, min 45 % sadni delež, brez konz., sladil in barvil, do 700 g</t>
  </si>
  <si>
    <t>Džem višnja, min 45 % sadni delež, brez konz., sladil in barvil, do 700 g</t>
  </si>
  <si>
    <t>Džem gozdni sadeži, min 45 % sadni delež, brez konz., sladil in barvil, do 700 g</t>
  </si>
  <si>
    <t>Kisla repa rezana, do 1 kg</t>
  </si>
  <si>
    <t>Kislo zelje rezano, do 1 kg</t>
  </si>
  <si>
    <t>Ananasov sok, 100 % sadni delež, brez dodanega sladkorja, umetnih sladil, 1 L</t>
  </si>
  <si>
    <t>Ananasov sok, 100 % sadni delež, brez dodanega sladkorja, umetnih sladil, 0,2 L</t>
  </si>
  <si>
    <t xml:space="preserve">Jabolčni sok, 100 % sadni delež, brez dodanega sladkorja, umetnih sladil, 1 L </t>
  </si>
  <si>
    <t xml:space="preserve">Jabolčni sok, 100 % sadni delež, brez dodanega sladkorja, umetnih sladil, 0,2 L </t>
  </si>
  <si>
    <t xml:space="preserve">Pomarančni sok, 100 % sadni delež, brez dodanega sladkorja, umetnih sladil, 1 L </t>
  </si>
  <si>
    <t xml:space="preserve">Pomarančni sok, 100 % sadni delež, brez dodanega sladkorja, umetnih sladil, 0,2 L </t>
  </si>
  <si>
    <t>Nektar sadno zelenjavni (korenje, jabolko, banane, pomaranče ali druga zelenjava in sadje), min 80 % sadni delež, brez umetnih sladil, do 1 L</t>
  </si>
  <si>
    <t>Nektar jabolko aronija, min 50 % sadni delež, brez umetnih sladil, 1 L</t>
  </si>
  <si>
    <t xml:space="preserve">Nektar pomaranča, min 50 % sadni delež, brez umetnih sladil, 1 L </t>
  </si>
  <si>
    <t>Nektar pomaranča, min. 50 % sadni delež, brez umetnih sladil, 0,2 L</t>
  </si>
  <si>
    <t xml:space="preserve">Nektar jabolko, min 50 % sadni delež, brez umetnih sladil, 1 L </t>
  </si>
  <si>
    <t xml:space="preserve">Nektar jabolko, min. 50 % sadni delež, brez umetnih sladil, 0,2 L </t>
  </si>
  <si>
    <t xml:space="preserve">Nektar hruška, min. 50 % sadni delež, brez umetnih sladil, 0,2 L </t>
  </si>
  <si>
    <t xml:space="preserve">Nektar multivitaminski, min 50 % sadni delež, brez umetnih sladil, do 1,5 L </t>
  </si>
  <si>
    <t xml:space="preserve">Nektar multivitaminski min. 50 % sadni delež, brez umetnih sladil, 0,2 L </t>
  </si>
  <si>
    <t>Nektar jagoda, min. 45 % sadni delež, brez umetnih sladil, 1 L</t>
  </si>
  <si>
    <t>Nektar jagoda, min. 45 % sadni delež, brez umetnih sladil, 0,2 L</t>
  </si>
  <si>
    <t>Nektar marelica, min. 43 % sadni delež, brez umetnih sladil, 1 L</t>
  </si>
  <si>
    <t>Nektar marelica, min. 43 % sadni delež, brez umetnih sladil, 0,2 L</t>
  </si>
  <si>
    <t>Nektar borovnica, min. 35 % sadni delež, brez umetnih sladil, 1 L</t>
  </si>
  <si>
    <t>Nektar borovnica, min. 35 % sadni delež, brez umetnih sladil, 0,2 L</t>
  </si>
  <si>
    <t>Nektar črni ribez min. 25 % sadni delež, brez umetnih sladil, 1 L</t>
  </si>
  <si>
    <t>Nektar črni ribez min. 25 % sadni delež, brez umetnih sladil, 0,2 L</t>
  </si>
  <si>
    <t>Integrirani jabolčni sok, 100% sadni delež, 1 L</t>
  </si>
  <si>
    <t>Integrirani jabolčni kis, 5 %, brez kemičnih konzervansov, 1 liter</t>
  </si>
  <si>
    <t>Integrirani jabolčni krhlji, brez kemičnih konzervansov, pakirano po 1 kg</t>
  </si>
  <si>
    <t>Integrirano mešano suho sadje (jabolčni krhlji in suhe hruške), pakirano po 100 g</t>
  </si>
  <si>
    <t>Pečene palačinke,ajdove, pakirane do 2 kg</t>
  </si>
  <si>
    <t>Žepki z mareličnim nadevom 30 - 50 g</t>
  </si>
  <si>
    <t>Jabolčni žepki 50 -70 g</t>
  </si>
  <si>
    <t>Sojini polpeti, teže do 50 g, pakiranje do 2 kg</t>
  </si>
  <si>
    <r>
      <t xml:space="preserve">Jajčni bleki, pšenični </t>
    </r>
    <r>
      <rPr>
        <sz val="10"/>
        <rFont val="Arial Narrow"/>
        <family val="2"/>
        <charset val="238"/>
      </rPr>
      <t>z jajci</t>
    </r>
    <r>
      <rPr>
        <sz val="10"/>
        <color theme="1"/>
        <rFont val="Arial Narrow"/>
        <family val="2"/>
        <charset val="238"/>
      </rPr>
      <t>, do 5 kg</t>
    </r>
  </si>
  <si>
    <r>
      <t xml:space="preserve">Polžki - pšenični z jajci, </t>
    </r>
    <r>
      <rPr>
        <sz val="10"/>
        <rFont val="Arial Narrow"/>
        <family val="2"/>
        <charset val="238"/>
      </rPr>
      <t>do 10 kg</t>
    </r>
  </si>
  <si>
    <t>Pirina moka, do 1 kg</t>
  </si>
  <si>
    <t>Riž bel, glaziran, okroglozrnati, 1. vrste, do 5 kg</t>
  </si>
  <si>
    <t>Riž dolgozrnati perboleid, ekstra kvalitete, do 5 kg</t>
  </si>
  <si>
    <t>Riž neoluščen, ekstra kvalitete, do 1 kg</t>
  </si>
  <si>
    <t>Kaša ajdova, do 1 kg</t>
  </si>
  <si>
    <t>Ješprenj, do 1 kg</t>
  </si>
  <si>
    <t>Kaša prosena, do 1 kg</t>
  </si>
  <si>
    <t>Koruzni kosmiči brez dodanega sladkorja, do 1 kg</t>
  </si>
  <si>
    <t>Sojini kosmiči, do 1 kg</t>
  </si>
  <si>
    <t>Ovseni kosmiči, do 1 kg</t>
  </si>
  <si>
    <t xml:space="preserve">Musli sadni, do 1 kg </t>
  </si>
  <si>
    <t>Tortelini s sirom, do 5 kg</t>
  </si>
  <si>
    <t>Tortelini z mesom, do 5 kg</t>
  </si>
  <si>
    <t>9.4 SKLOP: BIO MOKE IN BIO MLEVSKI IZDELKI</t>
  </si>
  <si>
    <t>Bio pira do 1 kg</t>
  </si>
  <si>
    <t>Bio pirina polbela moka, TIP 800, vreča do 5 kg</t>
  </si>
  <si>
    <t>Bio pirina črna moka, TIP 1000, vreča do 5 kg</t>
  </si>
  <si>
    <t>Bio pirin zdrob, vreča do 5 kg</t>
  </si>
  <si>
    <t>Bio prosena moka, vreča do 5 kg</t>
  </si>
  <si>
    <t>Bio koruzna moka, vreča do 5 kg</t>
  </si>
  <si>
    <t>Bio koruzni zdrob, vreča do 5 kg</t>
  </si>
  <si>
    <t>Bio kamutov zdrob, vreča do 5 kg</t>
  </si>
  <si>
    <t>Bio ječmenova moka, vreča do 5 kg</t>
  </si>
  <si>
    <t>Bio ječmenovi kosmiči, vreča do 5 kg</t>
  </si>
  <si>
    <t>Bio ovsena polnovredna moka, vreča do 5 kg</t>
  </si>
  <si>
    <t>Bio ješprenj, do 1 kg</t>
  </si>
  <si>
    <t>Bio prosena kaša, do 1 kg</t>
  </si>
  <si>
    <t>Bio ajdova kaša, do 1 kg</t>
  </si>
  <si>
    <t>Bio pšenična moka TIP 500 ali 850, vreča 1 kg</t>
  </si>
  <si>
    <t>Bio ajdova moka 0,5-1 kg</t>
  </si>
  <si>
    <t>Bio testenine (svedri, polžki, peresniki), do 1 kg</t>
  </si>
  <si>
    <t>Bio polnozrnate testenine (svedri, polžki, peresniki), do 1 kg</t>
  </si>
  <si>
    <t>1. </t>
  </si>
  <si>
    <t>2. </t>
  </si>
  <si>
    <t>Pšenični kruh T 1100 – rezan, štruca 1 kg</t>
  </si>
  <si>
    <t>Graham kruh, štruca ali model, rezan,  0,75-1,0 kg</t>
  </si>
  <si>
    <t>Pisani kruh, štruca ali model, rezan, 0,75-1,0 kg</t>
  </si>
  <si>
    <t>Polnozrnat kruh s posipom, štruca ali model, rezan, 0,75-1,0 kg</t>
  </si>
  <si>
    <t xml:space="preserve">Bela žemlja 40 - 60 g </t>
  </si>
  <si>
    <t xml:space="preserve">Bela žemlja 70 - 80 g </t>
  </si>
  <si>
    <t xml:space="preserve">Skutina žemlja 40 - 60 g </t>
  </si>
  <si>
    <t>Polnozrnata žemlja 40 - 60 g</t>
  </si>
  <si>
    <t xml:space="preserve">Bela kajzarica 40 - 60 g </t>
  </si>
  <si>
    <t xml:space="preserve">Črna bombeta 40 - 60 g </t>
  </si>
  <si>
    <t xml:space="preserve">Bela bombeta s posipom 40 - 60 g </t>
  </si>
  <si>
    <t xml:space="preserve">Graham štručka 40 - 60 g </t>
  </si>
  <si>
    <t xml:space="preserve">Polnozrnata štručka 40 - 60 g </t>
  </si>
  <si>
    <t xml:space="preserve">Mlečna štručka 40 - 60 g </t>
  </si>
  <si>
    <t xml:space="preserve">Sirova štručka 40 - 60 g </t>
  </si>
  <si>
    <t>Sirova štručka 70 - 80 g</t>
  </si>
  <si>
    <t>Sirova štručka s šunko 70 - 80 g</t>
  </si>
  <si>
    <t xml:space="preserve">Makova štručka 40 - 60 g </t>
  </si>
  <si>
    <t xml:space="preserve">Makova štručka 70 - 80 g </t>
  </si>
  <si>
    <t xml:space="preserve">Kifeljc 40 - 60 g </t>
  </si>
  <si>
    <t xml:space="preserve">Kifeljc 70 - 80 g </t>
  </si>
  <si>
    <t>Masleni bagelj 40 - 60 g</t>
  </si>
  <si>
    <t>Biga 40 - 60 g</t>
  </si>
  <si>
    <t>Ovseno mešano pecivo, brez aditivov, 40 G</t>
  </si>
  <si>
    <t>Pecivo iz moke TIP 1100, brez aditivov 40 G</t>
  </si>
  <si>
    <t>Koruzno mešano pecivo, brez aditivov 40 G</t>
  </si>
  <si>
    <t>Pecivo iz moke TIP 850, brez aditivov 40 G</t>
  </si>
  <si>
    <t>Pecivo iz moke TIP 500, brez aditivov 40 G</t>
  </si>
  <si>
    <t>Bio keksi z marmelado</t>
  </si>
  <si>
    <t>Bio keksi brez sladkorja</t>
  </si>
  <si>
    <t>Bio keksi z medom</t>
  </si>
  <si>
    <r>
      <t xml:space="preserve">Rastlinska smetana </t>
    </r>
    <r>
      <rPr>
        <sz val="10"/>
        <rFont val="Arial Narrow"/>
        <family val="2"/>
        <charset val="238"/>
      </rPr>
      <t>do</t>
    </r>
    <r>
      <rPr>
        <sz val="10"/>
        <color theme="1"/>
        <rFont val="Arial Narrow"/>
        <family val="2"/>
        <charset val="238"/>
      </rPr>
      <t xml:space="preserve"> 1 L</t>
    </r>
  </si>
  <si>
    <r>
      <t>Majoneza,</t>
    </r>
    <r>
      <rPr>
        <sz val="10"/>
        <rFont val="Arial Narrow"/>
        <family val="2"/>
        <charset val="238"/>
      </rPr>
      <t xml:space="preserve"> 620 -750 g</t>
    </r>
  </si>
  <si>
    <r>
      <t xml:space="preserve">Riževa ali sojina smetana za kuhanje </t>
    </r>
    <r>
      <rPr>
        <sz val="10"/>
        <rFont val="Arial Narrow"/>
        <family val="2"/>
        <charset val="238"/>
      </rPr>
      <t>do</t>
    </r>
    <r>
      <rPr>
        <sz val="10"/>
        <color theme="1"/>
        <rFont val="Arial Narrow"/>
        <family val="2"/>
        <charset val="238"/>
      </rPr>
      <t xml:space="preserve"> 250 ml</t>
    </r>
  </si>
  <si>
    <r>
      <t xml:space="preserve">Riževa ali sojina smetana, sladka </t>
    </r>
    <r>
      <rPr>
        <sz val="10"/>
        <rFont val="Arial Narrow"/>
        <family val="2"/>
        <charset val="238"/>
      </rPr>
      <t>do</t>
    </r>
    <r>
      <rPr>
        <sz val="10"/>
        <color theme="1"/>
        <rFont val="Arial Narrow"/>
        <family val="2"/>
        <charset val="238"/>
      </rPr>
      <t xml:space="preserve"> 250 ml</t>
    </r>
  </si>
  <si>
    <t>Otroški biskvitni keksi Baby in enakovredno</t>
  </si>
  <si>
    <t>Instant pšenični kosmiči s čokolado in z vitamini, maks 19 g sladkorja na 100 g izdelka, pakirano do 3 kg</t>
  </si>
  <si>
    <t>Sojin desert navaden, 115 - 160 g</t>
  </si>
  <si>
    <t>Sojin desert sadni, 115 - 160 g</t>
  </si>
  <si>
    <r>
      <t xml:space="preserve">Margarina 40% maščobe, brez mleka in ml. sestavin do 500 g </t>
    </r>
    <r>
      <rPr>
        <sz val="10"/>
        <rFont val="Arial Narrow"/>
        <family val="2"/>
        <charset val="238"/>
      </rPr>
      <t>(Vitaquell extra vital ali podobno)</t>
    </r>
  </si>
  <si>
    <t>Puding v prahu, za 0,5L pudinga (brez glutena)</t>
  </si>
  <si>
    <t>Piškoti s čokolado in sadjem brez jajc, mleka in glutena, 150 - 300 g</t>
  </si>
  <si>
    <t>Krhki piškoti brez jajc, mleka in glutena, 100 - 200 g</t>
  </si>
  <si>
    <t>Čokoladni keksi brez jajc, mleka in glutena, 100 - 300 g</t>
  </si>
  <si>
    <t>Vanilijevi keksi  brez jajc, mleka in glutena, 100 - 300 g</t>
  </si>
  <si>
    <t>Keksi z gozdnimi sadeži brez jajc, mleka in glutena, 150 - 300 g</t>
  </si>
  <si>
    <t>Čokoladni namaz brez jajc, mleka in glutena, 200 - 500 g</t>
  </si>
  <si>
    <t>Jušne testenine brez jajc, mleka in glutena  (obročki, rezanci), 0,2 - 0,5 kg</t>
  </si>
  <si>
    <t>Riževe testenine brez jajc, mleka in glutena  (špageti, svedri), 0,5 - 1 kg</t>
  </si>
  <si>
    <t>Koruzne testenine brez jajc, mleka in glutena  (svedri, peresniki…), 0,5 - 1 kg</t>
  </si>
  <si>
    <t>Pšenične  testenine brez jajc, mleka in glutena (špageti, peresniki, polži), 0,5 - 1 kg</t>
  </si>
  <si>
    <t>Piščanje prsi, 100 - 200 g (brez glutena)</t>
  </si>
  <si>
    <t>Puranji šink, 100 - 200 g (brez glutena)</t>
  </si>
  <si>
    <t>Hrenovka, 100 - 300 g (brez glutena)</t>
  </si>
  <si>
    <t>Rumena polenta, 200 - 500 g (brez glutena)</t>
  </si>
  <si>
    <t>Koruzni kus kus, 200 - 500 g (brez glutena)</t>
  </si>
  <si>
    <t>Ajdova moka, 0,5 - 1 kg (brez glutena)</t>
  </si>
  <si>
    <t>Bela polenta, 0,5 - 1 kg (brez glutena)</t>
  </si>
  <si>
    <t>Riževa moka, 1 kg (brez glutena)</t>
  </si>
  <si>
    <t>Moka za kvašeno testo, 1 kg (brez glutena)</t>
  </si>
  <si>
    <t>Moka, 1 kg (brez glutena)</t>
  </si>
  <si>
    <t>Krompirjevi svaljki, 250 - 500 g (brez glutena)</t>
  </si>
  <si>
    <t>Koruzni kosmiči, 200 - 500 g (brez glutena)</t>
  </si>
  <si>
    <t>Ajdovi kosmiči, 200 - 500 g (brez glutena)</t>
  </si>
  <si>
    <t>Hrustljavi musli, 300 - 500 g (brez glutena)</t>
  </si>
  <si>
    <t>Koruzne ploščice s soljo 100 - 200 g (brez glutena)</t>
  </si>
  <si>
    <t>Riževi vaflji s soljo, 100 - 200 g (brez glutena)</t>
  </si>
  <si>
    <t>Keksi klasični petit 100 - 300 g (brez glutena)</t>
  </si>
  <si>
    <t>Musli ploščica z vitamini 20 - 30 g (brez glutena)</t>
  </si>
  <si>
    <t>Grisini, 100 - 200 g (brez glutena)</t>
  </si>
  <si>
    <t>Prepečenec, 200 - 300 g (brez glutena)</t>
  </si>
  <si>
    <t>Krušne drobtine, 200 - 500 g (brez glutena)</t>
  </si>
  <si>
    <t>Kruh, rezine, 250 - 500 g (brez glutena)</t>
  </si>
  <si>
    <t>Štručka 60 - 80 g (brez glutena)</t>
  </si>
  <si>
    <t>Ciabata, 40 - 60 g (brez glutena)</t>
  </si>
  <si>
    <t>Bombeta, 40 - 60 g, (brez glutena)</t>
  </si>
  <si>
    <r>
      <t xml:space="preserve">Zelenjavna pašteta, brez jajc, mleka, ml. sestavin  (Tartex </t>
    </r>
    <r>
      <rPr>
        <sz val="10"/>
        <rFont val="Arial Narrow"/>
        <family val="2"/>
        <charset val="238"/>
      </rPr>
      <t>5 x 25 g</t>
    </r>
    <r>
      <rPr>
        <sz val="10"/>
        <color rgb="FFFF0000"/>
        <rFont val="Arial Narrow"/>
        <family val="2"/>
        <charset val="238"/>
      </rPr>
      <t xml:space="preserve"> </t>
    </r>
    <r>
      <rPr>
        <sz val="10"/>
        <color theme="1"/>
        <rFont val="Arial Narrow"/>
        <family val="2"/>
        <charset val="238"/>
      </rPr>
      <t>in enakovredno)</t>
    </r>
  </si>
  <si>
    <t>Kava, pražena, mleta, Barcafe in enakovredno, pakirano po 500 g</t>
  </si>
  <si>
    <t>Masleni keksi (kvalitete Albert ali podobno) 250 - 500 g</t>
  </si>
  <si>
    <t>Sveže vlečeno testo, zvito-rola, do 500 g</t>
  </si>
  <si>
    <t>Jedilno rastlinsko olje, 1 L</t>
  </si>
  <si>
    <t>Sadna rezina z žiti in temno čokolado, z min 60 % sadnim deležem, brez mlečnih sestavin, 25 - 35 g, pakirana</t>
  </si>
  <si>
    <t>Sadna rezina z žiti in jogurtom, min 30 % sadni delež, 25 -35 g, pakirana</t>
  </si>
  <si>
    <t>Pehtran , list, do 200 g</t>
  </si>
  <si>
    <t>Česen, mleti do 200 g</t>
  </si>
  <si>
    <r>
      <t xml:space="preserve">Poper celi, do </t>
    </r>
    <r>
      <rPr>
        <sz val="10"/>
        <rFont val="Arial Narrow"/>
        <family val="2"/>
        <charset val="238"/>
      </rPr>
      <t xml:space="preserve">50 </t>
    </r>
    <r>
      <rPr>
        <sz val="10"/>
        <color theme="1"/>
        <rFont val="Arial Narrow"/>
        <family val="2"/>
        <charset val="238"/>
      </rPr>
      <t>g</t>
    </r>
  </si>
  <si>
    <t>Poper mleti, do 100 g</t>
  </si>
  <si>
    <t>Majaron, do 40 g</t>
  </si>
  <si>
    <t>Lovorjev list, do 100 g</t>
  </si>
  <si>
    <t>Timijan, do 40 g</t>
  </si>
  <si>
    <t>Šetraj, do 40 g</t>
  </si>
  <si>
    <t>Žefranika, do 40 g</t>
  </si>
  <si>
    <t>Kari, do 40 g</t>
  </si>
  <si>
    <t>Rožmarin, do 40 g</t>
  </si>
  <si>
    <t>Origano, do 40 g</t>
  </si>
  <si>
    <t>Muškat mleti, do 40 g</t>
  </si>
  <si>
    <t>Koper, do 40 g</t>
  </si>
  <si>
    <t>Zelena, do 40 g</t>
  </si>
  <si>
    <t>Žajbelj, do 40 g</t>
  </si>
  <si>
    <t>Kumina mleta, do 40 g</t>
  </si>
  <si>
    <t>Klinčki celi, do 40 g</t>
  </si>
  <si>
    <t>Klinčki mleti, do 40 g</t>
  </si>
  <si>
    <t>Drobnjak, do 40 g</t>
  </si>
  <si>
    <t>Cimet mleti, do 40 g</t>
  </si>
  <si>
    <t>Bazilika, do 40 g</t>
  </si>
  <si>
    <t>NAVODILA ZA IZPOLNJEVANJE</t>
  </si>
  <si>
    <t xml:space="preserve">V stolpec 5 se obvezno navede blagovna ali trgovinska znamka ali vsaj proizvajalec ponujenih živil. </t>
  </si>
  <si>
    <t xml:space="preserve">V stoplec 11 ponudnik v posamezno celico vnese vrednost "1" za živila, ki jih ponuja v ekološki kvaliteti.  Vsoto stolpca ponudnik prepiše v ponudben obrazec v polje za merilo "več ekoloških živil". </t>
  </si>
  <si>
    <t>V stoplec 11 ponudnik v posamezno celico vnese vrednost "1" za živila, ki jih ponuja v ekološki kvaliteti.  Vsoto stolpca ponudnik prepiše v ponudben obrazec v polje za merilo "več ekoloških živil". Določilo ne velja za 1.1 sklop.</t>
  </si>
  <si>
    <t xml:space="preserve">V stolpec 10 ponudnik v posamezno celico vnese vrednost "1" za živila, katerih embalaža ustreza zahtevam po Uredbi o zelenem javnem naročanju. Vsoto stolpca ponudnik prepiše v ponudbeni obrazec v polje za merilo "embalaža". </t>
  </si>
  <si>
    <t>V stoplec 11 ponudnik v posamezno celico vnese vrednost "1" za živila, ki jih ponuja v ekološki kvaliteti.  Vsoto stolpca ponudnik prepiše v ponudben obrazec v polje za merilo "več ekoloških živil". Določilo ne velja za 2.4 sklop.</t>
  </si>
  <si>
    <t>V stoplec 11 ponudnik v posamezno celico vnese vrednost "1" za živila, ki jih ponuja v ekološki kvaliteti.  Vsoto stolpca ponudnik prepiše v ponudben obrazec v polje za merilo "več ekoloških živil". Določilo ne velja za 4.2 sklop.</t>
  </si>
  <si>
    <t>V stoplec 11 ponudnik v posamezno celico vnese vrednost "1" za živila, ki jih ponuja v ekološki kvaliteti.  Vsoto stolpca ponudnik prepiše v ponudben obrazec v polje za merilo "več ekoloških živil". Določba ne velja za sklop 10.3.</t>
  </si>
  <si>
    <t>V stoplec 11 ponudnik v posamezno celico vnese vrednost "1" za živila, ki jih ponuja v ekološki kvaliteti.  Vsoto stolpca ponudnik prepiše v ponudben obrazec v polje za merilo "več ekoloških živil". Določba ne velja za sklop 11.2.</t>
  </si>
  <si>
    <t>Ponudnik datira, podpiše in žigosa predračunski obrazec.</t>
  </si>
  <si>
    <t>NAVODILO ZA IZPOLNJEVANJE - SKLOPI 5.1 DO 5.5</t>
  </si>
  <si>
    <t>NAVODILO ZA IZPOLNJEVANJE - SKLOP 5.5</t>
  </si>
  <si>
    <t>8. SKUPINA: ZAMRZNJENI IZDELKI</t>
  </si>
  <si>
    <t>Koruzni mešani kruh, štruca ali model, rezan, 0,75-1,0 kg</t>
  </si>
  <si>
    <t>Ovseni mešani kruh, štruca ali model, rezan, 0,75-1,0 kg</t>
  </si>
  <si>
    <t>Ajdov mešani kruh, štruca ali model, rezan, 0,75-1,0 kg</t>
  </si>
  <si>
    <t xml:space="preserve">Ajdova mešana žemlja 40 - 60 g </t>
  </si>
  <si>
    <t xml:space="preserve">Ovsena mešana kajzarica 40 - 60 g </t>
  </si>
  <si>
    <t xml:space="preserve">Koruzna mešana štručka 40 - 60 g </t>
  </si>
  <si>
    <t>Bio rženo mešano pecivo, 40-60g</t>
  </si>
  <si>
    <t>Bio pirin mešan kruh, rezan, pakiran 0,7-1 kg</t>
  </si>
  <si>
    <t>Bio koruzni mešani kruh, rezan, pakiran 0,7-1kg</t>
  </si>
  <si>
    <t>Bio ržen mešani kruh, rezan, pakiran 0,7 -1 kg</t>
  </si>
  <si>
    <t xml:space="preserve">8.1 SKLOP: ZAMRZNJENI IZDELKI </t>
  </si>
  <si>
    <r>
      <t>Kuhan pršut, 1. ali extra razred,</t>
    </r>
    <r>
      <rPr>
        <sz val="10"/>
        <rFont val="Arial Narrow"/>
        <family val="2"/>
        <charset val="238"/>
      </rPr>
      <t xml:space="preserve"> v kosu ali narezan na rezine 20 g</t>
    </r>
  </si>
  <si>
    <t>Prešana pusta šunka, 1. ali ekstra razred, v kosu ali narezana na rezine 15 - 20 g</t>
  </si>
  <si>
    <t>Rženi mešani kruh, štruca ali model,  rezan, 0,75-1,0 kg</t>
  </si>
  <si>
    <t>Jogurt sadni,  iz pasteriziranega, homogeniziranega mleka z dodatkom sadja ali sadnega pripravka (min. 10%), 3,2 % mm, brez konz., umetnih sladil in aditivov, 125 -160 g</t>
  </si>
  <si>
    <t>Jogurt sadni, tekoči, iz pasteriziranega, homogeniziranega mleka z dodatkom sadja ali sadnega pripravka (min. 10%), 1,3% mm, brez konz., umetnih sladil in aditivov, 0,5 -1 L</t>
  </si>
  <si>
    <t>Kisla smetana, iz pasterizirane, homogenizirane smetane, 20% mm, brez konz. in aditivov, 180 g</t>
  </si>
  <si>
    <t>Kisla smetana, 20% mm, brez konz. in aditivov, 400 g</t>
  </si>
  <si>
    <t xml:space="preserve">Sadni jogurtov spenjen desert z nadloženim ali podloženim sadjem, min. 4,0% mm, min. 30% sadnega pripravka, 110 - 150 g </t>
  </si>
  <si>
    <t>Mlečni namaz lahki, 19 % maščobe, 140- 160 g</t>
  </si>
  <si>
    <t>Mlečni namaz z zelišči, 19 % maščobe, 140 - 160 g</t>
  </si>
  <si>
    <t>Sladoled kremni, mlečni, sadni okus, pakirano po 1000 ml ali 500 g</t>
  </si>
  <si>
    <r>
      <t xml:space="preserve">Marelični kompot, manj sladek,  min 55 % plodu, pasteriziran ali steriliziran, brez konz. in sladil, </t>
    </r>
    <r>
      <rPr>
        <sz val="10"/>
        <rFont val="Arial Narrow"/>
        <family val="2"/>
        <charset val="238"/>
      </rPr>
      <t>2,0 - 3,5 kg</t>
    </r>
  </si>
  <si>
    <r>
      <t xml:space="preserve">Zamrznjen brstični ohrovt, </t>
    </r>
    <r>
      <rPr>
        <sz val="10"/>
        <rFont val="Arial Narrow"/>
        <family val="2"/>
        <charset val="238"/>
      </rPr>
      <t>do 2,5 kg</t>
    </r>
  </si>
  <si>
    <r>
      <t xml:space="preserve">Zamrznjene borovnice, od 1do 2,5 </t>
    </r>
    <r>
      <rPr>
        <sz val="10"/>
        <rFont val="Arial Narrow"/>
        <family val="2"/>
        <charset val="238"/>
      </rPr>
      <t>kg</t>
    </r>
  </si>
  <si>
    <r>
      <t xml:space="preserve">Zamrznjena maline, do </t>
    </r>
    <r>
      <rPr>
        <sz val="10"/>
        <rFont val="Arial Narrow"/>
        <family val="2"/>
        <charset val="238"/>
      </rPr>
      <t>1kg</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</si>
</sst>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S_I_T_-;\-* #,##0.00\ _S_I_T_-;_-* &quot;-&quot;??\ _S_I_T_-;_-@_-"/>
    <numFmt numFmtId="165" formatCode="0.0"/>
  </numFmts>
  <fonts count="35" x14ac:knownFonts="1">
    <font>
      <sz val="11"/>
      <color theme="1"/>
      <name val="Calibri"/>
      <family val="2"/>
      <charset val="238"/>
      <scheme val="minor"/>
    </font>
    <font>
      <b/>
      <sz val="12"/>
      <color theme="1"/>
      <name val="Arial Narrow"/>
      <family val="2"/>
      <charset val="238"/>
    </font>
    <font>
      <b/>
      <sz val="12"/>
      <name val="Arial Narrow"/>
      <family val="2"/>
      <charset val="238"/>
    </font>
    <font>
      <sz val="11"/>
      <color theme="1"/>
      <name val="Arial Narrow"/>
      <family val="2"/>
      <charset val="238"/>
    </font>
    <font>
      <sz val="12"/>
      <color theme="1"/>
      <name val="Arial Narrow"/>
      <family val="2"/>
      <charset val="238"/>
    </font>
    <font>
      <sz val="12"/>
      <name val="Arial Narrow"/>
      <family val="2"/>
      <charset val="238"/>
    </font>
    <font>
      <b/>
      <sz val="11"/>
      <color theme="1"/>
      <name val="Arial Narrow"/>
      <family val="2"/>
      <charset val="238"/>
    </font>
    <font>
      <sz val="11"/>
      <name val="Arial Narrow"/>
      <family val="2"/>
      <charset val="238"/>
    </font>
    <font>
      <b/>
      <sz val="11"/>
      <name val="Arial Narrow"/>
      <family val="2"/>
      <charset val="238"/>
    </font>
    <font>
      <sz val="12"/>
      <color theme="1"/>
      <name val="Calibri"/>
      <family val="2"/>
      <charset val="238"/>
      <scheme val="minor"/>
    </font>
    <font>
      <b/>
      <sz val="10"/>
      <color indexed="8"/>
      <name val="Arial Narrow"/>
      <family val="2"/>
      <charset val="238"/>
    </font>
    <font>
      <sz val="8"/>
      <color indexed="8"/>
      <name val="Calibri"/>
      <family val="2"/>
      <charset val="238"/>
    </font>
    <font>
      <sz val="10"/>
      <color indexed="8"/>
      <name val="Arial Narrow"/>
      <family val="2"/>
      <charset val="238"/>
    </font>
    <font>
      <sz val="11"/>
      <color indexed="8"/>
      <name val="Arial Narrow"/>
      <family val="2"/>
      <charset val="238"/>
    </font>
    <font>
      <sz val="11"/>
      <color theme="1"/>
      <name val="Calibri"/>
      <family val="2"/>
      <charset val="238"/>
      <scheme val="minor"/>
    </font>
    <font>
      <sz val="8"/>
      <color indexed="8"/>
      <name val="Arial Narrow"/>
      <family val="2"/>
      <charset val="238"/>
    </font>
    <font>
      <sz val="10"/>
      <name val="Arial Narrow"/>
      <family val="2"/>
      <charset val="238"/>
    </font>
    <font>
      <sz val="12"/>
      <color indexed="8"/>
      <name val="Arial Narrow"/>
      <family val="2"/>
      <charset val="238"/>
    </font>
    <font>
      <b/>
      <sz val="12"/>
      <color indexed="8"/>
      <name val="Arial Narrow"/>
      <family val="2"/>
      <charset val="238"/>
    </font>
    <font>
      <sz val="11"/>
      <name val="Calibri"/>
      <family val="2"/>
      <charset val="238"/>
      <scheme val="minor"/>
    </font>
    <font>
      <sz val="12"/>
      <name val="Calibri"/>
      <family val="2"/>
      <charset val="238"/>
      <scheme val="minor"/>
    </font>
    <font>
      <b/>
      <u/>
      <sz val="11"/>
      <name val="Arial Narrow"/>
      <family val="2"/>
      <charset val="238"/>
    </font>
    <font>
      <sz val="10"/>
      <color theme="1"/>
      <name val="Arial Narrow"/>
      <family val="2"/>
      <charset val="238"/>
    </font>
    <font>
      <b/>
      <sz val="10"/>
      <name val="Arial Narrow"/>
      <family val="2"/>
      <charset val="238"/>
    </font>
    <font>
      <b/>
      <sz val="10"/>
      <color theme="1"/>
      <name val="Arial Narrow"/>
      <family val="2"/>
      <charset val="238"/>
    </font>
    <font>
      <b/>
      <sz val="8"/>
      <color theme="1"/>
      <name val="Arial Narrow"/>
      <family val="2"/>
      <charset val="238"/>
    </font>
    <font>
      <b/>
      <sz val="8"/>
      <name val="Arial Narrow"/>
      <family val="2"/>
      <charset val="238"/>
    </font>
    <font>
      <b/>
      <u/>
      <sz val="8"/>
      <color theme="1"/>
      <name val="Arial Narrow"/>
      <family val="2"/>
      <charset val="238"/>
    </font>
    <font>
      <sz val="10"/>
      <color rgb="FFFF0000"/>
      <name val="Arial Narrow"/>
      <family val="2"/>
      <charset val="238"/>
    </font>
    <font>
      <u/>
      <sz val="10"/>
      <color theme="1"/>
      <name val="Arial Narrow"/>
      <family val="2"/>
      <charset val="238"/>
    </font>
    <font>
      <sz val="10"/>
      <color theme="1"/>
      <name val="Calibri"/>
      <family val="2"/>
      <charset val="238"/>
      <scheme val="minor"/>
    </font>
    <font>
      <sz val="10"/>
      <name val="Calibri"/>
      <family val="2"/>
      <charset val="238"/>
      <scheme val="minor"/>
    </font>
    <font>
      <b/>
      <sz val="10"/>
      <name val="Arial"/>
      <family val="2"/>
      <charset val="238"/>
    </font>
    <font>
      <sz val="8"/>
      <color theme="1"/>
      <name val="Arial Narrow"/>
      <family val="2"/>
      <charset val="238"/>
    </font>
    <font>
      <sz val="8"/>
      <name val="Arial Narrow"/>
      <family val="2"/>
      <charset val="238"/>
    </font>
  </fonts>
  <fills count="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bgColor theme="1"/>
      </patternFill>
    </fill>
    <fill>
      <patternFill patternType="solid">
        <fgColor rgb="FF92D050"/>
        <bgColor indexed="64"/>
      </patternFill>
    </fill>
    <fill>
      <patternFill patternType="solid">
        <fgColor indexed="50"/>
        <bgColor indexed="64"/>
      </patternFill>
    </fill>
    <fill>
      <patternFill patternType="solid">
        <fgColor indexed="9"/>
        <bgColor indexed="64"/>
      </patternFill>
    </fill>
    <fill>
      <patternFill patternType="solid">
        <fgColor indexed="9"/>
        <bgColor indexed="8"/>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164" fontId="14" fillId="0" borderId="0" applyFont="0" applyFill="0" applyBorder="0" applyAlignment="0" applyProtection="0"/>
  </cellStyleXfs>
  <cellXfs count="290">
    <xf numFmtId="0" fontId="0" fillId="0" borderId="0" xfId="0"/>
    <xf numFmtId="0" fontId="3" fillId="0" borderId="0" xfId="0" applyFont="1" applyAlignment="1">
      <alignment wrapText="1"/>
    </xf>
    <xf numFmtId="0" fontId="4" fillId="0" borderId="0" xfId="0" applyFont="1" applyAlignment="1">
      <alignment wrapText="1"/>
    </xf>
    <xf numFmtId="3" fontId="4" fillId="0" borderId="0" xfId="0" applyNumberFormat="1" applyFont="1" applyAlignment="1">
      <alignment wrapText="1"/>
    </xf>
    <xf numFmtId="0" fontId="5" fillId="0" borderId="0" xfId="0" applyFont="1"/>
    <xf numFmtId="4" fontId="5" fillId="0" borderId="0" xfId="0" applyNumberFormat="1" applyFont="1"/>
    <xf numFmtId="0" fontId="5" fillId="0" borderId="0" xfId="0" applyFont="1" applyAlignment="1">
      <alignment wrapText="1"/>
    </xf>
    <xf numFmtId="0" fontId="5" fillId="3" borderId="0" xfId="0" applyFont="1" applyFill="1" applyAlignment="1">
      <alignment wrapText="1"/>
    </xf>
    <xf numFmtId="3" fontId="3" fillId="0" borderId="0" xfId="0" applyNumberFormat="1" applyFont="1" applyAlignment="1">
      <alignment wrapText="1"/>
    </xf>
    <xf numFmtId="0" fontId="7" fillId="3" borderId="0" xfId="0" applyFont="1" applyFill="1" applyAlignment="1">
      <alignment wrapText="1"/>
    </xf>
    <xf numFmtId="0" fontId="9" fillId="0" borderId="0" xfId="0" applyFont="1"/>
    <xf numFmtId="0" fontId="0" fillId="0" borderId="0" xfId="0" applyFont="1" applyAlignment="1">
      <alignment wrapText="1"/>
    </xf>
    <xf numFmtId="4" fontId="3" fillId="0" borderId="0" xfId="0" applyNumberFormat="1" applyFont="1" applyAlignment="1">
      <alignment wrapText="1"/>
    </xf>
    <xf numFmtId="4" fontId="0" fillId="0" borderId="0" xfId="0" applyNumberFormat="1" applyFont="1" applyAlignment="1">
      <alignment wrapText="1"/>
    </xf>
    <xf numFmtId="4" fontId="3" fillId="0" borderId="0" xfId="0" applyNumberFormat="1" applyFont="1" applyAlignment="1">
      <alignment horizontal="right" wrapText="1"/>
    </xf>
    <xf numFmtId="4" fontId="0" fillId="0" borderId="0" xfId="0" applyNumberFormat="1" applyFont="1" applyAlignment="1">
      <alignment horizontal="right" wrapText="1"/>
    </xf>
    <xf numFmtId="4" fontId="3" fillId="0" borderId="0" xfId="0" applyNumberFormat="1" applyFont="1" applyAlignment="1">
      <alignment horizontal="left" wrapText="1"/>
    </xf>
    <xf numFmtId="4" fontId="0" fillId="0" borderId="0" xfId="0" applyNumberFormat="1" applyFont="1" applyAlignment="1">
      <alignment horizontal="left" wrapText="1"/>
    </xf>
    <xf numFmtId="0" fontId="0" fillId="0" borderId="0" xfId="0" applyFont="1" applyAlignment="1">
      <alignment wrapText="1"/>
    </xf>
    <xf numFmtId="0" fontId="3" fillId="0" borderId="0" xfId="0" applyFont="1" applyFill="1" applyAlignment="1">
      <alignment wrapText="1"/>
    </xf>
    <xf numFmtId="0" fontId="0" fillId="0" borderId="0" xfId="0" applyFont="1" applyAlignment="1">
      <alignment wrapText="1"/>
    </xf>
    <xf numFmtId="0" fontId="11" fillId="0" borderId="0" xfId="0" applyFont="1"/>
    <xf numFmtId="0" fontId="10" fillId="0" borderId="1" xfId="0" applyFont="1" applyBorder="1" applyAlignment="1">
      <alignment wrapText="1"/>
    </xf>
    <xf numFmtId="0" fontId="13" fillId="0" borderId="0" xfId="0" applyFont="1" applyAlignment="1">
      <alignment wrapText="1"/>
    </xf>
    <xf numFmtId="0" fontId="9" fillId="0" borderId="0" xfId="0" applyFont="1" applyAlignment="1">
      <alignment wrapText="1"/>
    </xf>
    <xf numFmtId="0" fontId="15" fillId="0" borderId="0" xfId="0" applyFont="1" applyAlignment="1">
      <alignment wrapText="1"/>
    </xf>
    <xf numFmtId="4" fontId="10" fillId="7" borderId="1" xfId="0" applyNumberFormat="1" applyFont="1" applyFill="1" applyBorder="1" applyAlignment="1">
      <alignment horizontal="right" wrapText="1"/>
    </xf>
    <xf numFmtId="0" fontId="15" fillId="0" borderId="0" xfId="0" applyFont="1" applyAlignment="1">
      <alignment wrapText="1"/>
    </xf>
    <xf numFmtId="0" fontId="15" fillId="0" borderId="0" xfId="0" applyFont="1"/>
    <xf numFmtId="4" fontId="12" fillId="7" borderId="1" xfId="0" applyNumberFormat="1" applyFont="1" applyFill="1" applyBorder="1" applyAlignment="1">
      <alignment horizontal="right" wrapText="1"/>
    </xf>
    <xf numFmtId="0" fontId="12" fillId="0" borderId="1" xfId="0" applyFont="1" applyBorder="1" applyAlignment="1">
      <alignment horizontal="center" vertical="center" wrapText="1"/>
    </xf>
    <xf numFmtId="0" fontId="12" fillId="0" borderId="1" xfId="0" applyFont="1" applyBorder="1" applyAlignment="1">
      <alignment horizontal="center"/>
    </xf>
    <xf numFmtId="3" fontId="10" fillId="0" borderId="1" xfId="0" applyNumberFormat="1" applyFont="1" applyBorder="1" applyAlignment="1">
      <alignment horizontal="center" wrapText="1"/>
    </xf>
    <xf numFmtId="0" fontId="17" fillId="0" borderId="0" xfId="0" applyFont="1" applyAlignment="1">
      <alignment wrapText="1"/>
    </xf>
    <xf numFmtId="0" fontId="7" fillId="0" borderId="0" xfId="0" applyFont="1" applyAlignment="1">
      <alignment wrapText="1"/>
    </xf>
    <xf numFmtId="0" fontId="17" fillId="0" borderId="0" xfId="0" applyFont="1"/>
    <xf numFmtId="0" fontId="16" fillId="0" borderId="1" xfId="0" applyFont="1" applyBorder="1" applyAlignment="1">
      <alignment horizontal="justify" vertical="center" wrapText="1"/>
    </xf>
    <xf numFmtId="0" fontId="16" fillId="0" borderId="1" xfId="0" applyFont="1" applyBorder="1" applyAlignment="1">
      <alignment horizontal="justify" wrapText="1"/>
    </xf>
    <xf numFmtId="0" fontId="19" fillId="0" borderId="0" xfId="0" applyFont="1" applyAlignment="1">
      <alignment wrapText="1"/>
    </xf>
    <xf numFmtId="0" fontId="20" fillId="0" borderId="0" xfId="0" applyFont="1" applyAlignment="1">
      <alignment wrapText="1"/>
    </xf>
    <xf numFmtId="0" fontId="12" fillId="0" borderId="1" xfId="0" applyFont="1" applyBorder="1" applyAlignment="1">
      <alignment horizontal="center" wrapText="1"/>
    </xf>
    <xf numFmtId="0" fontId="12" fillId="0" borderId="1" xfId="0" applyFont="1" applyBorder="1" applyAlignment="1">
      <alignment horizontal="justify" vertical="center" wrapText="1"/>
    </xf>
    <xf numFmtId="0" fontId="16" fillId="3" borderId="1" xfId="0" applyFont="1" applyFill="1" applyBorder="1" applyAlignment="1">
      <alignment horizontal="justify" vertical="center" wrapText="1"/>
    </xf>
    <xf numFmtId="4" fontId="19" fillId="0" borderId="0" xfId="0" applyNumberFormat="1" applyFont="1" applyAlignment="1">
      <alignment horizontal="right" wrapText="1"/>
    </xf>
    <xf numFmtId="0" fontId="4" fillId="0" borderId="0" xfId="0" applyFont="1" applyAlignment="1">
      <alignment wrapText="1"/>
    </xf>
    <xf numFmtId="0" fontId="8" fillId="0" borderId="0" xfId="0" applyFont="1" applyAlignment="1">
      <alignment wrapText="1"/>
    </xf>
    <xf numFmtId="0" fontId="7" fillId="0" borderId="0" xfId="0" applyFont="1" applyAlignment="1">
      <alignment wrapText="1"/>
    </xf>
    <xf numFmtId="3" fontId="16" fillId="0" borderId="1" xfId="0" applyNumberFormat="1" applyFont="1" applyBorder="1" applyAlignment="1">
      <alignment horizontal="right" vertical="center" wrapText="1"/>
    </xf>
    <xf numFmtId="3" fontId="12" fillId="0" borderId="1" xfId="0" applyNumberFormat="1" applyFont="1" applyBorder="1" applyAlignment="1">
      <alignment horizontal="right"/>
    </xf>
    <xf numFmtId="0" fontId="13" fillId="0" borderId="0" xfId="0" applyFont="1"/>
    <xf numFmtId="0" fontId="22" fillId="0" borderId="1" xfId="0" applyFont="1" applyBorder="1" applyAlignment="1">
      <alignment horizontal="justify" vertical="center" wrapText="1"/>
    </xf>
    <xf numFmtId="3" fontId="22" fillId="0" borderId="1" xfId="0" applyNumberFormat="1" applyFont="1" applyBorder="1" applyAlignment="1">
      <alignment horizontal="right" wrapText="1"/>
    </xf>
    <xf numFmtId="0" fontId="22" fillId="0" borderId="1" xfId="0" applyFont="1" applyBorder="1" applyAlignment="1">
      <alignment horizontal="center" wrapText="1"/>
    </xf>
    <xf numFmtId="4" fontId="22" fillId="3" borderId="1" xfId="0" applyNumberFormat="1" applyFont="1" applyFill="1" applyBorder="1" applyAlignment="1">
      <alignment wrapText="1"/>
    </xf>
    <xf numFmtId="0" fontId="16" fillId="4" borderId="1" xfId="0" applyFont="1" applyFill="1" applyBorder="1" applyAlignment="1">
      <alignment horizontal="justify" vertical="center" wrapText="1"/>
    </xf>
    <xf numFmtId="0" fontId="16" fillId="7" borderId="1" xfId="0" applyFont="1" applyFill="1" applyBorder="1" applyAlignment="1">
      <alignment horizontal="justify" vertical="center" wrapText="1"/>
    </xf>
    <xf numFmtId="0" fontId="16" fillId="8" borderId="1" xfId="0" applyFont="1" applyFill="1" applyBorder="1" applyAlignment="1">
      <alignment horizontal="justify" vertical="center" wrapText="1"/>
    </xf>
    <xf numFmtId="0" fontId="22" fillId="3" borderId="1" xfId="0" applyFont="1" applyFill="1" applyBorder="1" applyAlignment="1">
      <alignment wrapText="1"/>
    </xf>
    <xf numFmtId="0" fontId="23" fillId="3" borderId="1" xfId="0" applyFont="1" applyFill="1" applyBorder="1" applyAlignment="1">
      <alignment wrapText="1"/>
    </xf>
    <xf numFmtId="3" fontId="22" fillId="3" borderId="1" xfId="0" applyNumberFormat="1" applyFont="1" applyFill="1" applyBorder="1" applyAlignment="1">
      <alignment horizontal="center" wrapText="1"/>
    </xf>
    <xf numFmtId="4" fontId="24" fillId="3" borderId="1" xfId="0" applyNumberFormat="1" applyFont="1" applyFill="1" applyBorder="1" applyAlignment="1">
      <alignment horizontal="right" wrapText="1"/>
    </xf>
    <xf numFmtId="0" fontId="25" fillId="5" borderId="1" xfId="0" applyFont="1" applyFill="1" applyBorder="1" applyAlignment="1">
      <alignment horizontal="left" wrapText="1"/>
    </xf>
    <xf numFmtId="0" fontId="25" fillId="5" borderId="1" xfId="0" applyFont="1" applyFill="1" applyBorder="1" applyAlignment="1">
      <alignment horizontal="center" wrapText="1"/>
    </xf>
    <xf numFmtId="0" fontId="26" fillId="5" borderId="1" xfId="0" applyFont="1" applyFill="1" applyBorder="1" applyAlignment="1">
      <alignment horizontal="center" wrapText="1"/>
    </xf>
    <xf numFmtId="3" fontId="25" fillId="5" borderId="1" xfId="0" applyNumberFormat="1" applyFont="1" applyFill="1" applyBorder="1" applyAlignment="1">
      <alignment horizontal="center" wrapText="1"/>
    </xf>
    <xf numFmtId="4" fontId="12" fillId="7" borderId="3" xfId="0" applyNumberFormat="1" applyFont="1" applyFill="1" applyBorder="1" applyAlignment="1">
      <alignment horizontal="right"/>
    </xf>
    <xf numFmtId="0" fontId="22" fillId="0" borderId="1" xfId="0" applyFont="1" applyBorder="1" applyAlignment="1">
      <alignment horizontal="justify" wrapText="1"/>
    </xf>
    <xf numFmtId="4" fontId="22" fillId="3" borderId="1" xfId="0" applyNumberFormat="1" applyFont="1" applyFill="1" applyBorder="1" applyAlignment="1">
      <alignment horizontal="right" wrapText="1"/>
    </xf>
    <xf numFmtId="4" fontId="22" fillId="3" borderId="1" xfId="0" quotePrefix="1" applyNumberFormat="1" applyFont="1" applyFill="1" applyBorder="1" applyAlignment="1">
      <alignment horizontal="right" wrapText="1"/>
    </xf>
    <xf numFmtId="4" fontId="22" fillId="3" borderId="3" xfId="0" applyNumberFormat="1" applyFont="1" applyFill="1" applyBorder="1" applyAlignment="1">
      <alignment horizontal="right" wrapText="1"/>
    </xf>
    <xf numFmtId="0" fontId="22" fillId="0" borderId="1" xfId="0" applyFont="1" applyBorder="1" applyAlignment="1">
      <alignment wrapText="1"/>
    </xf>
    <xf numFmtId="4" fontId="22" fillId="3" borderId="3" xfId="0" applyNumberFormat="1" applyFont="1" applyFill="1" applyBorder="1" applyAlignment="1">
      <alignment wrapText="1"/>
    </xf>
    <xf numFmtId="0" fontId="24" fillId="0" borderId="1" xfId="0" applyFont="1" applyBorder="1" applyAlignment="1">
      <alignment wrapText="1"/>
    </xf>
    <xf numFmtId="3" fontId="22" fillId="0" borderId="1" xfId="0" applyNumberFormat="1" applyFont="1" applyBorder="1" applyAlignment="1">
      <alignment horizontal="center" wrapText="1"/>
    </xf>
    <xf numFmtId="4" fontId="24" fillId="3" borderId="3" xfId="0" applyNumberFormat="1" applyFont="1" applyFill="1" applyBorder="1" applyAlignment="1">
      <alignment horizontal="right" wrapText="1"/>
    </xf>
    <xf numFmtId="4" fontId="12" fillId="7" borderId="3" xfId="0" applyNumberFormat="1" applyFont="1" applyFill="1" applyBorder="1" applyAlignment="1">
      <alignment horizontal="right" wrapText="1"/>
    </xf>
    <xf numFmtId="0" fontId="12" fillId="0" borderId="1" xfId="0" applyFont="1" applyBorder="1" applyAlignment="1">
      <alignment wrapText="1"/>
    </xf>
    <xf numFmtId="3" fontId="16" fillId="0" borderId="1" xfId="0" applyNumberFormat="1" applyFont="1" applyBorder="1" applyAlignment="1">
      <alignment horizontal="right" wrapText="1"/>
    </xf>
    <xf numFmtId="3" fontId="12" fillId="0" borderId="1" xfId="0" applyNumberFormat="1" applyFont="1" applyBorder="1" applyAlignment="1">
      <alignment horizontal="right" wrapText="1"/>
    </xf>
    <xf numFmtId="0" fontId="22" fillId="3" borderId="1" xfId="0" applyFont="1" applyFill="1" applyBorder="1" applyAlignment="1">
      <alignment horizontal="center" wrapText="1"/>
    </xf>
    <xf numFmtId="3" fontId="22" fillId="0" borderId="1" xfId="0" applyNumberFormat="1" applyFont="1" applyBorder="1" applyAlignment="1">
      <alignment wrapText="1"/>
    </xf>
    <xf numFmtId="3" fontId="22" fillId="3" borderId="1" xfId="0" applyNumberFormat="1" applyFont="1" applyFill="1" applyBorder="1" applyAlignment="1">
      <alignment wrapText="1"/>
    </xf>
    <xf numFmtId="0" fontId="16" fillId="0" borderId="1" xfId="0" applyFont="1" applyBorder="1" applyAlignment="1">
      <alignment horizontal="left" vertical="top" wrapText="1"/>
    </xf>
    <xf numFmtId="3" fontId="12" fillId="0" borderId="1" xfId="0" applyNumberFormat="1" applyFont="1" applyBorder="1" applyAlignment="1">
      <alignment vertical="center" wrapText="1"/>
    </xf>
    <xf numFmtId="0" fontId="12" fillId="0" borderId="1" xfId="0" applyFont="1" applyBorder="1" applyAlignment="1">
      <alignment vertical="center" wrapText="1"/>
    </xf>
    <xf numFmtId="0" fontId="23" fillId="3" borderId="1" xfId="0" applyFont="1" applyFill="1" applyBorder="1" applyAlignment="1">
      <alignment horizontal="justify" vertical="center" wrapText="1"/>
    </xf>
    <xf numFmtId="4" fontId="24" fillId="0" borderId="1" xfId="0" applyNumberFormat="1" applyFont="1" applyBorder="1" applyAlignment="1">
      <alignment horizontal="right" wrapText="1"/>
    </xf>
    <xf numFmtId="0" fontId="12" fillId="0" borderId="1" xfId="0" applyFont="1" applyBorder="1" applyAlignment="1" applyProtection="1">
      <alignment horizontal="left" vertical="top" wrapText="1"/>
    </xf>
    <xf numFmtId="4" fontId="12" fillId="7" borderId="1" xfId="0" applyNumberFormat="1" applyFont="1" applyFill="1" applyBorder="1" applyAlignment="1">
      <alignment wrapText="1"/>
    </xf>
    <xf numFmtId="4" fontId="12" fillId="7" borderId="3" xfId="0" applyNumberFormat="1" applyFont="1" applyFill="1" applyBorder="1" applyAlignment="1">
      <alignment wrapText="1"/>
    </xf>
    <xf numFmtId="0" fontId="16" fillId="7" borderId="1" xfId="0" applyFont="1" applyFill="1" applyBorder="1" applyAlignment="1">
      <alignment horizontal="left" vertical="center" wrapText="1"/>
    </xf>
    <xf numFmtId="4" fontId="10" fillId="7" borderId="3" xfId="0" applyNumberFormat="1" applyFont="1" applyFill="1" applyBorder="1" applyAlignment="1">
      <alignment horizontal="right" wrapText="1"/>
    </xf>
    <xf numFmtId="3" fontId="25" fillId="5" borderId="1" xfId="0" applyNumberFormat="1" applyFont="1" applyFill="1" applyBorder="1" applyAlignment="1">
      <alignment horizontal="left" vertical="top" wrapText="1"/>
    </xf>
    <xf numFmtId="0" fontId="25" fillId="5" borderId="1" xfId="0" applyFont="1" applyFill="1" applyBorder="1" applyAlignment="1">
      <alignment horizontal="left" vertical="top" wrapText="1"/>
    </xf>
    <xf numFmtId="0" fontId="26" fillId="5" borderId="1" xfId="0" applyFont="1" applyFill="1" applyBorder="1" applyAlignment="1">
      <alignment horizontal="left" vertical="top" wrapText="1"/>
    </xf>
    <xf numFmtId="0" fontId="16" fillId="0" borderId="1" xfId="0" applyFont="1" applyFill="1" applyBorder="1" applyAlignment="1">
      <alignment horizontal="justify" vertical="center" wrapText="1"/>
    </xf>
    <xf numFmtId="3" fontId="22" fillId="0" borderId="1" xfId="0" applyNumberFormat="1" applyFont="1" applyFill="1" applyBorder="1" applyAlignment="1">
      <alignment horizontal="right" wrapText="1"/>
    </xf>
    <xf numFmtId="0" fontId="22" fillId="0" borderId="1" xfId="0" applyFont="1" applyFill="1" applyBorder="1" applyAlignment="1">
      <alignment horizontal="center" wrapText="1"/>
    </xf>
    <xf numFmtId="3" fontId="22" fillId="0" borderId="1" xfId="0" applyNumberFormat="1" applyFont="1" applyFill="1" applyBorder="1" applyAlignment="1">
      <alignment horizontal="center" wrapText="1"/>
    </xf>
    <xf numFmtId="4" fontId="22" fillId="0" borderId="3" xfId="0" applyNumberFormat="1" applyFont="1" applyFill="1" applyBorder="1" applyAlignment="1">
      <alignment horizontal="right" wrapText="1"/>
    </xf>
    <xf numFmtId="0" fontId="12" fillId="0" borderId="1" xfId="0" applyFont="1" applyBorder="1"/>
    <xf numFmtId="0" fontId="24" fillId="0" borderId="1" xfId="0" applyFont="1" applyBorder="1" applyAlignment="1">
      <alignment horizontal="justify" vertical="center" wrapText="1"/>
    </xf>
    <xf numFmtId="0" fontId="12" fillId="0" borderId="1" xfId="0" applyFont="1" applyBorder="1" applyAlignment="1">
      <alignment horizontal="right" vertical="center"/>
    </xf>
    <xf numFmtId="0" fontId="12" fillId="0" borderId="1" xfId="0" applyFont="1" applyBorder="1" applyAlignment="1">
      <alignment horizontal="center" vertical="center"/>
    </xf>
    <xf numFmtId="0" fontId="23" fillId="0" borderId="1" xfId="0" applyFont="1" applyFill="1" applyBorder="1" applyAlignment="1">
      <alignment horizontal="justify" vertical="center" wrapText="1"/>
    </xf>
    <xf numFmtId="4" fontId="24" fillId="0" borderId="3" xfId="0" applyNumberFormat="1" applyFont="1" applyBorder="1" applyAlignment="1">
      <alignment horizontal="right" wrapText="1"/>
    </xf>
    <xf numFmtId="3" fontId="12" fillId="0" borderId="1" xfId="0" applyNumberFormat="1" applyFont="1" applyBorder="1" applyAlignment="1">
      <alignment horizontal="center" vertical="center" wrapText="1"/>
    </xf>
    <xf numFmtId="4" fontId="12" fillId="0" borderId="1" xfId="0" applyNumberFormat="1" applyFont="1" applyBorder="1" applyAlignment="1">
      <alignment horizontal="right" wrapText="1"/>
    </xf>
    <xf numFmtId="4" fontId="12" fillId="0" borderId="3" xfId="0" applyNumberFormat="1" applyFont="1" applyBorder="1" applyAlignment="1">
      <alignment horizontal="right" wrapText="1"/>
    </xf>
    <xf numFmtId="4" fontId="16" fillId="0" borderId="1" xfId="0" applyNumberFormat="1" applyFont="1" applyBorder="1" applyAlignment="1">
      <alignment horizontal="left" wrapText="1"/>
    </xf>
    <xf numFmtId="4" fontId="22" fillId="0" borderId="1" xfId="0" applyNumberFormat="1" applyFont="1" applyBorder="1" applyAlignment="1">
      <alignment horizontal="right" wrapText="1"/>
    </xf>
    <xf numFmtId="0" fontId="10" fillId="0" borderId="1" xfId="0" applyFont="1" applyBorder="1"/>
    <xf numFmtId="4" fontId="10" fillId="0" borderId="1" xfId="0" applyNumberFormat="1" applyFont="1" applyBorder="1" applyAlignment="1">
      <alignment horizontal="right" wrapText="1"/>
    </xf>
    <xf numFmtId="0" fontId="16" fillId="0" borderId="1" xfId="0" applyFont="1" applyBorder="1" applyAlignment="1">
      <alignment wrapText="1"/>
    </xf>
    <xf numFmtId="0" fontId="22" fillId="0" borderId="1" xfId="0" applyFont="1" applyBorder="1" applyAlignment="1">
      <alignment horizontal="center"/>
    </xf>
    <xf numFmtId="2" fontId="22" fillId="3" borderId="1" xfId="0" applyNumberFormat="1" applyFont="1" applyFill="1" applyBorder="1" applyAlignment="1">
      <alignment horizontal="right"/>
    </xf>
    <xf numFmtId="2" fontId="22" fillId="3" borderId="3" xfId="0" applyNumberFormat="1" applyFont="1" applyFill="1" applyBorder="1" applyAlignment="1">
      <alignment horizontal="right"/>
    </xf>
    <xf numFmtId="2" fontId="24" fillId="0" borderId="1" xfId="0" applyNumberFormat="1" applyFont="1" applyBorder="1" applyAlignment="1">
      <alignment horizontal="right" wrapText="1"/>
    </xf>
    <xf numFmtId="2" fontId="24" fillId="0" borderId="3" xfId="0" applyNumberFormat="1" applyFont="1" applyBorder="1" applyAlignment="1">
      <alignment horizontal="right" wrapText="1"/>
    </xf>
    <xf numFmtId="0" fontId="22" fillId="0" borderId="1" xfId="0" applyFont="1" applyBorder="1"/>
    <xf numFmtId="4" fontId="22" fillId="3" borderId="1" xfId="0" applyNumberFormat="1" applyFont="1" applyFill="1" applyBorder="1" applyAlignment="1">
      <alignment horizontal="right"/>
    </xf>
    <xf numFmtId="4" fontId="22" fillId="3" borderId="3" xfId="0" applyNumberFormat="1" applyFont="1" applyFill="1" applyBorder="1" applyAlignment="1">
      <alignment horizontal="right"/>
    </xf>
    <xf numFmtId="4" fontId="24" fillId="0" borderId="1" xfId="0" applyNumberFormat="1" applyFont="1" applyBorder="1" applyAlignment="1">
      <alignment horizontal="center" wrapText="1"/>
    </xf>
    <xf numFmtId="0" fontId="16" fillId="0" borderId="1" xfId="0" applyFont="1" applyBorder="1" applyAlignment="1">
      <alignment horizontal="center" wrapText="1"/>
    </xf>
    <xf numFmtId="3" fontId="16" fillId="0" borderId="1" xfId="0" applyNumberFormat="1" applyFont="1" applyBorder="1" applyAlignment="1">
      <alignment horizontal="center" wrapText="1"/>
    </xf>
    <xf numFmtId="0" fontId="23" fillId="0" borderId="1" xfId="0" applyFont="1" applyBorder="1" applyAlignment="1">
      <alignment wrapText="1"/>
    </xf>
    <xf numFmtId="0" fontId="16" fillId="0" borderId="1" xfId="0" applyFont="1" applyBorder="1" applyAlignment="1">
      <alignment horizontal="left" vertical="center" wrapText="1"/>
    </xf>
    <xf numFmtId="3" fontId="16" fillId="2" borderId="1" xfId="0" applyNumberFormat="1" applyFont="1" applyFill="1" applyBorder="1" applyAlignment="1">
      <alignment horizontal="right" wrapText="1"/>
    </xf>
    <xf numFmtId="0" fontId="23" fillId="0" borderId="1" xfId="0" applyFont="1" applyBorder="1" applyAlignment="1">
      <alignment horizontal="justify" vertical="center" wrapText="1"/>
    </xf>
    <xf numFmtId="4" fontId="16" fillId="3" borderId="1" xfId="0" applyNumberFormat="1" applyFont="1" applyFill="1" applyBorder="1" applyAlignment="1">
      <alignment horizontal="right" wrapText="1"/>
    </xf>
    <xf numFmtId="4" fontId="23" fillId="0" borderId="1" xfId="0" applyNumberFormat="1" applyFont="1" applyBorder="1" applyAlignment="1">
      <alignment horizontal="right" wrapText="1"/>
    </xf>
    <xf numFmtId="2" fontId="16" fillId="3" borderId="1" xfId="0" applyNumberFormat="1" applyFont="1" applyFill="1" applyBorder="1" applyAlignment="1">
      <alignment horizontal="right" wrapText="1"/>
    </xf>
    <xf numFmtId="3" fontId="16" fillId="0" borderId="1" xfId="0" applyNumberFormat="1" applyFont="1" applyFill="1" applyBorder="1" applyAlignment="1">
      <alignment horizontal="right" wrapText="1"/>
    </xf>
    <xf numFmtId="0" fontId="16" fillId="0" borderId="1" xfId="0" applyFont="1" applyFill="1" applyBorder="1" applyAlignment="1">
      <alignment horizontal="center" wrapText="1"/>
    </xf>
    <xf numFmtId="0" fontId="22" fillId="0" borderId="1" xfId="0" applyFont="1" applyBorder="1" applyAlignment="1">
      <alignment horizontal="left" wrapText="1"/>
    </xf>
    <xf numFmtId="0" fontId="22" fillId="0" borderId="1" xfId="0" applyFont="1" applyBorder="1" applyAlignment="1">
      <alignment horizontal="right" wrapText="1"/>
    </xf>
    <xf numFmtId="0" fontId="12" fillId="0" borderId="1" xfId="0" applyFont="1" applyBorder="1" applyAlignment="1">
      <alignment horizontal="left" wrapText="1"/>
    </xf>
    <xf numFmtId="0" fontId="25" fillId="5" borderId="6" xfId="0" applyFont="1" applyFill="1" applyBorder="1" applyAlignment="1">
      <alignment horizontal="center" wrapText="1"/>
    </xf>
    <xf numFmtId="0" fontId="26" fillId="5" borderId="6" xfId="0" applyFont="1" applyFill="1" applyBorder="1" applyAlignment="1">
      <alignment horizontal="center" wrapText="1"/>
    </xf>
    <xf numFmtId="3" fontId="25" fillId="5" borderId="6" xfId="0" applyNumberFormat="1" applyFont="1" applyFill="1" applyBorder="1" applyAlignment="1">
      <alignment horizontal="center" wrapText="1"/>
    </xf>
    <xf numFmtId="0" fontId="22" fillId="0" borderId="8" xfId="0" applyFont="1" applyBorder="1" applyAlignment="1">
      <alignment horizontal="justify" vertical="center" wrapText="1"/>
    </xf>
    <xf numFmtId="3" fontId="22" fillId="0" borderId="8" xfId="0" applyNumberFormat="1" applyFont="1" applyBorder="1" applyAlignment="1">
      <alignment horizontal="right" wrapText="1"/>
    </xf>
    <xf numFmtId="0" fontId="22" fillId="0" borderId="8" xfId="0" applyFont="1" applyBorder="1" applyAlignment="1">
      <alignment horizontal="center" wrapText="1"/>
    </xf>
    <xf numFmtId="4" fontId="22" fillId="3" borderId="8" xfId="0" applyNumberFormat="1" applyFont="1" applyFill="1" applyBorder="1" applyAlignment="1">
      <alignment wrapText="1"/>
    </xf>
    <xf numFmtId="4" fontId="22" fillId="3" borderId="9" xfId="0" applyNumberFormat="1" applyFont="1" applyFill="1" applyBorder="1" applyAlignment="1">
      <alignment wrapText="1"/>
    </xf>
    <xf numFmtId="0" fontId="0" fillId="0" borderId="0" xfId="0" applyFont="1" applyBorder="1" applyAlignment="1">
      <alignment wrapText="1"/>
    </xf>
    <xf numFmtId="3" fontId="16" fillId="7" borderId="1" xfId="0" applyNumberFormat="1" applyFont="1" applyFill="1" applyBorder="1" applyAlignment="1">
      <alignment horizontal="right" wrapText="1"/>
    </xf>
    <xf numFmtId="4" fontId="16" fillId="7" borderId="1" xfId="0" applyNumberFormat="1" applyFont="1" applyFill="1" applyBorder="1" applyAlignment="1">
      <alignment wrapText="1"/>
    </xf>
    <xf numFmtId="0" fontId="23" fillId="0" borderId="1" xfId="0" applyFont="1" applyFill="1" applyBorder="1" applyAlignment="1">
      <alignment horizontal="justify" wrapText="1"/>
    </xf>
    <xf numFmtId="3" fontId="22" fillId="0" borderId="3" xfId="0" applyNumberFormat="1" applyFont="1" applyBorder="1" applyAlignment="1">
      <alignment horizontal="right" wrapText="1"/>
    </xf>
    <xf numFmtId="4" fontId="16" fillId="3" borderId="3" xfId="0" applyNumberFormat="1" applyFont="1" applyFill="1" applyBorder="1" applyAlignment="1">
      <alignment horizontal="right" wrapText="1"/>
    </xf>
    <xf numFmtId="0" fontId="12" fillId="3" borderId="1" xfId="0" applyFont="1" applyFill="1" applyBorder="1" applyAlignment="1">
      <alignment wrapText="1"/>
    </xf>
    <xf numFmtId="3" fontId="12" fillId="3" borderId="1" xfId="0" applyNumberFormat="1" applyFont="1" applyFill="1" applyBorder="1" applyAlignment="1">
      <alignment horizontal="center" wrapText="1"/>
    </xf>
    <xf numFmtId="4" fontId="12" fillId="3" borderId="1" xfId="0" applyNumberFormat="1" applyFont="1" applyFill="1" applyBorder="1" applyAlignment="1">
      <alignment wrapText="1"/>
    </xf>
    <xf numFmtId="4" fontId="12" fillId="3" borderId="3" xfId="0" applyNumberFormat="1" applyFont="1" applyFill="1" applyBorder="1" applyAlignment="1">
      <alignment wrapText="1"/>
    </xf>
    <xf numFmtId="3" fontId="16" fillId="0" borderId="1" xfId="0" applyNumberFormat="1" applyFont="1" applyBorder="1" applyAlignment="1">
      <alignment wrapText="1"/>
    </xf>
    <xf numFmtId="3" fontId="12" fillId="3" borderId="1" xfId="0" applyNumberFormat="1" applyFont="1" applyFill="1" applyBorder="1" applyAlignment="1">
      <alignment wrapText="1"/>
    </xf>
    <xf numFmtId="0" fontId="4" fillId="0" borderId="0" xfId="0" applyFont="1" applyBorder="1" applyAlignment="1">
      <alignment wrapText="1"/>
    </xf>
    <xf numFmtId="0" fontId="17" fillId="7" borderId="0" xfId="0" applyFont="1" applyFill="1" applyBorder="1" applyAlignment="1">
      <alignment horizontal="justify" vertical="center" wrapText="1"/>
    </xf>
    <xf numFmtId="3" fontId="22" fillId="3" borderId="1" xfId="0" applyNumberFormat="1" applyFont="1" applyFill="1" applyBorder="1" applyAlignment="1">
      <alignment horizontal="right" wrapText="1"/>
    </xf>
    <xf numFmtId="2" fontId="22" fillId="3" borderId="1" xfId="0" applyNumberFormat="1" applyFont="1" applyFill="1" applyBorder="1" applyAlignment="1">
      <alignment wrapText="1"/>
    </xf>
    <xf numFmtId="0" fontId="12" fillId="7" borderId="1" xfId="0" applyFont="1" applyFill="1" applyBorder="1" applyAlignment="1">
      <alignment horizontal="justify" vertical="center" wrapText="1"/>
    </xf>
    <xf numFmtId="2" fontId="24" fillId="0" borderId="1" xfId="0" applyNumberFormat="1" applyFont="1" applyBorder="1" applyAlignment="1">
      <alignment wrapText="1"/>
    </xf>
    <xf numFmtId="0" fontId="12" fillId="7" borderId="1" xfId="0" applyFont="1" applyFill="1" applyBorder="1" applyAlignment="1">
      <alignment vertical="center" wrapText="1"/>
    </xf>
    <xf numFmtId="3" fontId="12" fillId="7" borderId="1" xfId="0" applyNumberFormat="1" applyFont="1" applyFill="1" applyBorder="1" applyAlignment="1">
      <alignment vertical="center" wrapText="1"/>
    </xf>
    <xf numFmtId="0" fontId="22" fillId="0" borderId="1" xfId="0" applyFont="1" applyBorder="1" applyAlignment="1">
      <alignment horizontal="center" vertical="center" wrapText="1"/>
    </xf>
    <xf numFmtId="3" fontId="16" fillId="7" borderId="1" xfId="0" applyNumberFormat="1" applyFont="1" applyFill="1" applyBorder="1" applyAlignment="1">
      <alignment horizontal="center" vertical="center" wrapText="1"/>
    </xf>
    <xf numFmtId="4" fontId="12" fillId="0" borderId="1" xfId="0" applyNumberFormat="1" applyFont="1" applyBorder="1" applyAlignment="1">
      <alignment wrapText="1"/>
    </xf>
    <xf numFmtId="4" fontId="12" fillId="0" borderId="3" xfId="0" applyNumberFormat="1" applyFont="1" applyBorder="1" applyAlignment="1">
      <alignment wrapText="1"/>
    </xf>
    <xf numFmtId="3" fontId="22" fillId="0" borderId="1" xfId="0" applyNumberFormat="1" applyFont="1" applyBorder="1" applyAlignment="1">
      <alignment horizontal="right" vertical="center" wrapText="1"/>
    </xf>
    <xf numFmtId="4" fontId="22" fillId="0" borderId="1" xfId="0" applyNumberFormat="1" applyFont="1" applyBorder="1" applyAlignment="1">
      <alignment horizontal="left" wrapText="1"/>
    </xf>
    <xf numFmtId="4" fontId="16" fillId="0" borderId="1" xfId="0" applyNumberFormat="1" applyFont="1" applyBorder="1" applyAlignment="1">
      <alignment horizontal="right" wrapText="1"/>
    </xf>
    <xf numFmtId="4" fontId="22" fillId="0" borderId="1" xfId="0" applyNumberFormat="1" applyFont="1" applyFill="1" applyBorder="1" applyAlignment="1">
      <alignment horizontal="right" wrapText="1"/>
    </xf>
    <xf numFmtId="0" fontId="12" fillId="0" borderId="1" xfId="0" applyFont="1" applyBorder="1" applyAlignment="1">
      <alignment horizontal="right" wrapText="1"/>
    </xf>
    <xf numFmtId="4" fontId="16" fillId="3" borderId="1" xfId="0" applyNumberFormat="1" applyFont="1" applyFill="1" applyBorder="1" applyAlignment="1">
      <alignment horizontal="left" wrapText="1"/>
    </xf>
    <xf numFmtId="4" fontId="23" fillId="0" borderId="1" xfId="0" applyNumberFormat="1" applyFont="1" applyBorder="1" applyAlignment="1">
      <alignment horizontal="left" wrapText="1"/>
    </xf>
    <xf numFmtId="4" fontId="22" fillId="0" borderId="1" xfId="0" applyNumberFormat="1" applyFont="1" applyBorder="1" applyAlignment="1">
      <alignment horizontal="center" wrapText="1"/>
    </xf>
    <xf numFmtId="3" fontId="16" fillId="0" borderId="1" xfId="0" applyNumberFormat="1" applyFont="1" applyBorder="1" applyAlignment="1">
      <alignment horizontal="center" vertical="center" wrapText="1"/>
    </xf>
    <xf numFmtId="3" fontId="12" fillId="0" borderId="1" xfId="0" quotePrefix="1" applyNumberFormat="1" applyFont="1" applyBorder="1" applyAlignment="1">
      <alignment horizontal="center" wrapText="1"/>
    </xf>
    <xf numFmtId="165" fontId="22" fillId="0" borderId="1" xfId="0" applyNumberFormat="1" applyFont="1" applyBorder="1" applyAlignment="1">
      <alignment horizontal="right" wrapText="1"/>
    </xf>
    <xf numFmtId="165" fontId="16" fillId="0" borderId="1" xfId="0" applyNumberFormat="1" applyFont="1" applyBorder="1" applyAlignment="1">
      <alignment horizontal="right" wrapText="1"/>
    </xf>
    <xf numFmtId="1" fontId="22" fillId="0" borderId="1" xfId="0" applyNumberFormat="1" applyFont="1" applyBorder="1" applyAlignment="1">
      <alignment horizontal="right" wrapText="1"/>
    </xf>
    <xf numFmtId="1" fontId="16" fillId="0" borderId="1" xfId="0" applyNumberFormat="1" applyFont="1" applyBorder="1" applyAlignment="1">
      <alignment horizontal="right" wrapText="1"/>
    </xf>
    <xf numFmtId="1" fontId="12" fillId="0" borderId="1" xfId="0" applyNumberFormat="1" applyFont="1" applyBorder="1" applyAlignment="1">
      <alignment horizontal="right" wrapText="1"/>
    </xf>
    <xf numFmtId="1" fontId="12" fillId="0" borderId="1" xfId="0" applyNumberFormat="1" applyFont="1" applyBorder="1" applyAlignment="1">
      <alignment horizontal="right" vertical="center" wrapText="1"/>
    </xf>
    <xf numFmtId="0" fontId="16" fillId="0" borderId="1" xfId="0" applyFont="1" applyBorder="1" applyAlignment="1">
      <alignment horizontal="center" vertical="center" wrapText="1"/>
    </xf>
    <xf numFmtId="4" fontId="16" fillId="7" borderId="1" xfId="0" applyNumberFormat="1" applyFont="1" applyFill="1" applyBorder="1" applyAlignment="1">
      <alignment horizontal="right" vertical="center" wrapText="1"/>
    </xf>
    <xf numFmtId="0" fontId="16" fillId="3" borderId="0" xfId="0" applyFont="1" applyFill="1"/>
    <xf numFmtId="0" fontId="16" fillId="3" borderId="0" xfId="0" applyFont="1" applyFill="1" applyAlignment="1">
      <alignment wrapText="1"/>
    </xf>
    <xf numFmtId="3" fontId="16" fillId="3" borderId="0" xfId="0" applyNumberFormat="1" applyFont="1" applyFill="1"/>
    <xf numFmtId="3" fontId="16" fillId="3" borderId="0" xfId="0" applyNumberFormat="1" applyFont="1" applyFill="1" applyAlignment="1">
      <alignment horizontal="center"/>
    </xf>
    <xf numFmtId="0" fontId="23" fillId="3" borderId="0" xfId="0" applyFont="1" applyFill="1" applyAlignment="1">
      <alignment horizontal="center"/>
    </xf>
    <xf numFmtId="4" fontId="23" fillId="3" borderId="0" xfId="0" applyNumberFormat="1" applyFont="1" applyFill="1"/>
    <xf numFmtId="0" fontId="32" fillId="0" borderId="0" xfId="0" applyFont="1"/>
    <xf numFmtId="4" fontId="16" fillId="0" borderId="0" xfId="0" applyNumberFormat="1" applyFont="1"/>
    <xf numFmtId="0" fontId="33" fillId="0" borderId="0" xfId="0" applyFont="1" applyAlignment="1">
      <alignment wrapText="1"/>
    </xf>
    <xf numFmtId="0" fontId="34" fillId="3" borderId="0" xfId="0" applyFont="1" applyFill="1" applyAlignment="1">
      <alignment wrapText="1"/>
    </xf>
    <xf numFmtId="3" fontId="33" fillId="0" borderId="0" xfId="0" applyNumberFormat="1" applyFont="1" applyAlignment="1">
      <alignment wrapText="1"/>
    </xf>
    <xf numFmtId="4" fontId="22" fillId="0" borderId="1" xfId="0" applyNumberFormat="1" applyFont="1" applyBorder="1" applyAlignment="1">
      <alignment horizontal="right" vertical="center" wrapText="1"/>
    </xf>
    <xf numFmtId="0" fontId="23" fillId="0" borderId="0" xfId="0" applyFont="1"/>
    <xf numFmtId="0" fontId="23" fillId="0" borderId="0" xfId="0" applyFont="1" applyAlignment="1">
      <alignment wrapText="1"/>
    </xf>
    <xf numFmtId="3" fontId="16" fillId="0" borderId="0" xfId="0" applyNumberFormat="1" applyFont="1" applyAlignment="1">
      <alignment horizontal="center"/>
    </xf>
    <xf numFmtId="0" fontId="16" fillId="0" borderId="0" xfId="0" applyFont="1" applyAlignment="1">
      <alignment horizontal="center"/>
    </xf>
    <xf numFmtId="0" fontId="16" fillId="0" borderId="0" xfId="0" applyFont="1"/>
    <xf numFmtId="0" fontId="16" fillId="0" borderId="0" xfId="0" applyFont="1" applyAlignment="1">
      <alignment wrapText="1"/>
    </xf>
    <xf numFmtId="0" fontId="23" fillId="3" borderId="0" xfId="0" applyFont="1" applyFill="1" applyAlignment="1">
      <alignment horizontal="left"/>
    </xf>
    <xf numFmtId="0" fontId="5" fillId="0" borderId="0" xfId="0" applyFont="1" applyAlignment="1">
      <alignment wrapText="1"/>
    </xf>
    <xf numFmtId="0" fontId="4" fillId="0" borderId="0" xfId="0" applyFont="1" applyAlignment="1">
      <alignment wrapText="1"/>
    </xf>
    <xf numFmtId="3" fontId="16" fillId="0" borderId="1" xfId="0" applyNumberFormat="1" applyFont="1" applyBorder="1" applyAlignment="1">
      <alignment horizontal="right"/>
    </xf>
    <xf numFmtId="3" fontId="12" fillId="0" borderId="1" xfId="0" applyNumberFormat="1" applyFont="1" applyBorder="1" applyAlignment="1">
      <alignment horizontal="right" vertical="center" wrapText="1"/>
    </xf>
    <xf numFmtId="0" fontId="22" fillId="0" borderId="1" xfId="0" applyFont="1" applyBorder="1" applyAlignment="1" applyProtection="1">
      <alignment horizontal="center" wrapText="1"/>
      <protection locked="0"/>
    </xf>
    <xf numFmtId="4" fontId="22" fillId="3" borderId="1" xfId="0" applyNumberFormat="1" applyFont="1" applyFill="1" applyBorder="1" applyAlignment="1" applyProtection="1">
      <alignment wrapText="1"/>
      <protection locked="0"/>
    </xf>
    <xf numFmtId="0" fontId="12" fillId="7" borderId="1" xfId="0" applyNumberFormat="1" applyFont="1" applyFill="1" applyBorder="1" applyAlignment="1" applyProtection="1">
      <alignment wrapText="1"/>
      <protection locked="0"/>
    </xf>
    <xf numFmtId="0" fontId="22" fillId="3" borderId="1" xfId="0" applyFont="1" applyFill="1" applyBorder="1" applyAlignment="1" applyProtection="1">
      <alignment horizontal="center" wrapText="1"/>
      <protection locked="0"/>
    </xf>
    <xf numFmtId="0" fontId="12" fillId="0" borderId="1" xfId="0" applyFont="1" applyBorder="1" applyAlignment="1" applyProtection="1">
      <alignment wrapText="1"/>
      <protection locked="0"/>
    </xf>
    <xf numFmtId="0" fontId="22" fillId="0" borderId="1" xfId="0" applyFont="1" applyBorder="1" applyAlignment="1" applyProtection="1">
      <alignment wrapText="1"/>
      <protection locked="0"/>
    </xf>
    <xf numFmtId="4" fontId="22" fillId="3" borderId="1" xfId="0" applyNumberFormat="1" applyFont="1" applyFill="1" applyBorder="1" applyAlignment="1" applyProtection="1">
      <alignment horizontal="right" wrapText="1"/>
      <protection locked="0"/>
    </xf>
    <xf numFmtId="0" fontId="4" fillId="0" borderId="0" xfId="0" applyFont="1" applyAlignment="1" applyProtection="1">
      <alignment wrapText="1"/>
      <protection locked="0"/>
    </xf>
    <xf numFmtId="0" fontId="3" fillId="0" borderId="0" xfId="0" applyFont="1" applyAlignment="1" applyProtection="1">
      <alignment wrapText="1"/>
      <protection locked="0"/>
    </xf>
    <xf numFmtId="0" fontId="5" fillId="0" borderId="0" xfId="0" applyFont="1" applyAlignment="1" applyProtection="1">
      <alignment wrapText="1"/>
      <protection locked="0"/>
    </xf>
    <xf numFmtId="0" fontId="12" fillId="0" borderId="1" xfId="0" applyFont="1" applyBorder="1" applyProtection="1">
      <protection locked="0"/>
    </xf>
    <xf numFmtId="4" fontId="22" fillId="3" borderId="1" xfId="0" applyNumberFormat="1" applyFont="1" applyFill="1" applyBorder="1" applyProtection="1">
      <protection locked="0"/>
    </xf>
    <xf numFmtId="1" fontId="22" fillId="0" borderId="1" xfId="0" applyNumberFormat="1" applyFont="1" applyBorder="1" applyAlignment="1" applyProtection="1">
      <alignment wrapText="1"/>
      <protection locked="0"/>
    </xf>
    <xf numFmtId="0" fontId="30" fillId="0" borderId="1" xfId="0" applyFont="1" applyBorder="1" applyProtection="1">
      <protection locked="0"/>
    </xf>
    <xf numFmtId="0" fontId="7" fillId="0" borderId="0" xfId="0" applyFont="1" applyAlignment="1" applyProtection="1">
      <alignment wrapText="1"/>
      <protection locked="0"/>
    </xf>
    <xf numFmtId="3" fontId="16" fillId="0" borderId="1" xfId="0" applyNumberFormat="1" applyFont="1" applyBorder="1" applyAlignment="1" applyProtection="1">
      <alignment horizontal="center" wrapText="1"/>
      <protection locked="0"/>
    </xf>
    <xf numFmtId="4" fontId="16" fillId="3" borderId="1" xfId="0" applyNumberFormat="1" applyFont="1" applyFill="1" applyBorder="1" applyAlignment="1" applyProtection="1">
      <alignment wrapText="1"/>
      <protection locked="0"/>
    </xf>
    <xf numFmtId="1" fontId="16" fillId="0" borderId="1" xfId="0" applyNumberFormat="1" applyFont="1" applyBorder="1" applyAlignment="1" applyProtection="1">
      <alignment wrapText="1"/>
      <protection locked="0"/>
    </xf>
    <xf numFmtId="0" fontId="16" fillId="0" borderId="1" xfId="0" applyFont="1" applyBorder="1" applyAlignment="1" applyProtection="1">
      <alignment wrapText="1"/>
      <protection locked="0"/>
    </xf>
    <xf numFmtId="4" fontId="22" fillId="3" borderId="8" xfId="0" applyNumberFormat="1" applyFont="1" applyFill="1" applyBorder="1" applyAlignment="1" applyProtection="1">
      <alignment wrapText="1"/>
      <protection locked="0"/>
    </xf>
    <xf numFmtId="0" fontId="30" fillId="0" borderId="8" xfId="0" applyFont="1" applyBorder="1" applyAlignment="1" applyProtection="1">
      <alignment wrapText="1"/>
      <protection locked="0"/>
    </xf>
    <xf numFmtId="0" fontId="30" fillId="0" borderId="1" xfId="0" applyFont="1" applyBorder="1" applyAlignment="1" applyProtection="1">
      <alignment wrapText="1"/>
      <protection locked="0"/>
    </xf>
    <xf numFmtId="0" fontId="31" fillId="0" borderId="1" xfId="0" applyFont="1" applyBorder="1" applyAlignment="1" applyProtection="1">
      <alignment wrapText="1"/>
      <protection locked="0"/>
    </xf>
    <xf numFmtId="4" fontId="22" fillId="3" borderId="1" xfId="0" applyNumberFormat="1" applyFont="1" applyFill="1" applyBorder="1" applyAlignment="1" applyProtection="1">
      <alignment horizontal="center" wrapText="1"/>
      <protection locked="0"/>
    </xf>
    <xf numFmtId="0" fontId="22" fillId="3" borderId="1" xfId="0" applyFont="1" applyFill="1" applyBorder="1" applyAlignment="1" applyProtection="1">
      <alignment wrapText="1"/>
      <protection locked="0"/>
    </xf>
    <xf numFmtId="4" fontId="30" fillId="0" borderId="1" xfId="0" applyNumberFormat="1" applyFont="1" applyBorder="1" applyAlignment="1" applyProtection="1">
      <alignment horizontal="right" wrapText="1"/>
      <protection locked="0"/>
    </xf>
    <xf numFmtId="3" fontId="12" fillId="0" borderId="1" xfId="0" applyNumberFormat="1" applyFont="1" applyBorder="1" applyAlignment="1" applyProtection="1">
      <alignment horizontal="center" wrapText="1"/>
      <protection locked="0"/>
    </xf>
    <xf numFmtId="0" fontId="30" fillId="0" borderId="0" xfId="0" applyFont="1" applyAlignment="1">
      <alignment wrapText="1"/>
    </xf>
    <xf numFmtId="0" fontId="22" fillId="0" borderId="1" xfId="0" applyFont="1" applyBorder="1" applyAlignment="1">
      <alignment horizontal="left" vertical="center" wrapText="1"/>
    </xf>
    <xf numFmtId="0" fontId="23" fillId="3" borderId="0" xfId="0" applyFont="1" applyFill="1" applyAlignment="1" applyProtection="1">
      <alignment horizontal="left" wrapText="1"/>
      <protection locked="0"/>
    </xf>
    <xf numFmtId="0" fontId="1" fillId="5" borderId="0" xfId="0" applyFont="1" applyFill="1" applyAlignment="1">
      <alignment horizontal="center" wrapText="1"/>
    </xf>
    <xf numFmtId="0" fontId="4" fillId="0" borderId="0" xfId="0" applyFont="1" applyAlignment="1">
      <alignment horizontal="left" wrapText="1"/>
    </xf>
    <xf numFmtId="0" fontId="5" fillId="0" borderId="0" xfId="0" applyFont="1" applyAlignment="1">
      <alignment wrapText="1"/>
    </xf>
    <xf numFmtId="0" fontId="4" fillId="0" borderId="0" xfId="0" applyFont="1" applyAlignment="1">
      <alignment wrapText="1"/>
    </xf>
    <xf numFmtId="0" fontId="2" fillId="0" borderId="0" xfId="0" applyFont="1" applyAlignment="1">
      <alignment wrapText="1"/>
    </xf>
    <xf numFmtId="0" fontId="4" fillId="0" borderId="0" xfId="0" applyFont="1" applyAlignment="1"/>
    <xf numFmtId="0" fontId="2" fillId="5" borderId="1" xfId="0" applyFont="1" applyFill="1" applyBorder="1" applyAlignment="1">
      <alignment horizontal="left" wrapText="1"/>
    </xf>
    <xf numFmtId="0" fontId="2" fillId="5" borderId="3" xfId="0" applyFont="1" applyFill="1" applyBorder="1" applyAlignment="1">
      <alignment horizontal="left" wrapText="1"/>
    </xf>
    <xf numFmtId="0" fontId="2" fillId="5" borderId="4" xfId="0" applyFont="1" applyFill="1" applyBorder="1" applyAlignment="1">
      <alignment horizontal="left" wrapText="1"/>
    </xf>
    <xf numFmtId="0" fontId="2" fillId="5" borderId="2" xfId="0" applyFont="1" applyFill="1" applyBorder="1" applyAlignment="1">
      <alignment horizontal="left" wrapText="1"/>
    </xf>
    <xf numFmtId="0" fontId="18" fillId="6" borderId="3" xfId="0" applyFont="1" applyFill="1" applyBorder="1" applyAlignment="1">
      <alignment horizontal="left" vertical="center" wrapText="1"/>
    </xf>
    <xf numFmtId="0" fontId="18" fillId="6" borderId="4"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25" fillId="0" borderId="0" xfId="0" applyFont="1" applyAlignment="1">
      <alignment horizontal="left" wrapText="1"/>
    </xf>
    <xf numFmtId="0" fontId="16" fillId="3" borderId="0" xfId="0" applyFont="1" applyFill="1" applyAlignment="1">
      <alignment horizontal="left" wrapText="1"/>
    </xf>
    <xf numFmtId="0" fontId="16" fillId="0" borderId="0" xfId="0" applyFont="1" applyAlignment="1">
      <alignment horizontal="left" wrapText="1"/>
    </xf>
    <xf numFmtId="0" fontId="6" fillId="5" borderId="3" xfId="0" applyFont="1" applyFill="1" applyBorder="1" applyAlignment="1">
      <alignment horizontal="left" wrapText="1"/>
    </xf>
    <xf numFmtId="0" fontId="6" fillId="5" borderId="4" xfId="0" applyFont="1" applyFill="1" applyBorder="1" applyAlignment="1">
      <alignment horizontal="left" wrapText="1"/>
    </xf>
    <xf numFmtId="0" fontId="6" fillId="5" borderId="2" xfId="0" applyFont="1" applyFill="1" applyBorder="1" applyAlignment="1">
      <alignment horizontal="left" wrapText="1"/>
    </xf>
    <xf numFmtId="0" fontId="10" fillId="6" borderId="3" xfId="0" applyFont="1" applyFill="1" applyBorder="1" applyAlignment="1">
      <alignment horizontal="left"/>
    </xf>
    <xf numFmtId="0" fontId="10" fillId="6" borderId="4" xfId="0" applyFont="1" applyFill="1" applyBorder="1" applyAlignment="1">
      <alignment horizontal="left"/>
    </xf>
    <xf numFmtId="0" fontId="10" fillId="6" borderId="2" xfId="0" applyFont="1" applyFill="1" applyBorder="1" applyAlignment="1">
      <alignment horizontal="left"/>
    </xf>
    <xf numFmtId="0" fontId="24" fillId="0" borderId="3" xfId="0" applyFont="1" applyBorder="1" applyAlignment="1">
      <alignment horizontal="left"/>
    </xf>
    <xf numFmtId="0" fontId="24" fillId="0" borderId="4" xfId="0" applyFont="1" applyBorder="1" applyAlignment="1">
      <alignment horizontal="left"/>
    </xf>
    <xf numFmtId="0" fontId="24" fillId="0" borderId="2" xfId="0" applyFont="1" applyBorder="1" applyAlignment="1">
      <alignment horizontal="left"/>
    </xf>
    <xf numFmtId="3" fontId="1" fillId="5" borderId="0" xfId="0" applyNumberFormat="1" applyFont="1" applyFill="1" applyAlignment="1">
      <alignment horizontal="center" wrapText="1"/>
    </xf>
    <xf numFmtId="0" fontId="1" fillId="5" borderId="3" xfId="0" applyFont="1" applyFill="1" applyBorder="1" applyAlignment="1">
      <alignment horizontal="left"/>
    </xf>
    <xf numFmtId="0" fontId="1" fillId="5" borderId="4" xfId="0" applyFont="1" applyFill="1" applyBorder="1" applyAlignment="1">
      <alignment horizontal="left"/>
    </xf>
    <xf numFmtId="0" fontId="1" fillId="5" borderId="2" xfId="0" applyFont="1" applyFill="1" applyBorder="1" applyAlignment="1">
      <alignment horizontal="left"/>
    </xf>
    <xf numFmtId="0" fontId="6" fillId="5" borderId="7" xfId="0" applyFont="1" applyFill="1" applyBorder="1" applyAlignment="1">
      <alignment horizontal="left" vertical="center" wrapText="1"/>
    </xf>
    <xf numFmtId="0" fontId="6" fillId="5" borderId="5" xfId="0" applyFont="1" applyFill="1" applyBorder="1" applyAlignment="1">
      <alignment horizontal="left" vertical="center" wrapText="1"/>
    </xf>
    <xf numFmtId="0" fontId="8" fillId="5" borderId="0" xfId="0" applyFont="1" applyFill="1" applyAlignment="1">
      <alignment horizontal="center" wrapText="1"/>
    </xf>
    <xf numFmtId="0" fontId="8" fillId="5" borderId="3" xfId="0" applyFont="1" applyFill="1" applyBorder="1" applyAlignment="1">
      <alignment horizontal="left" wrapText="1"/>
    </xf>
    <xf numFmtId="0" fontId="8" fillId="5" borderId="4" xfId="0" applyFont="1" applyFill="1" applyBorder="1" applyAlignment="1">
      <alignment horizontal="left" wrapText="1"/>
    </xf>
    <xf numFmtId="0" fontId="8" fillId="5" borderId="2" xfId="0" applyFont="1" applyFill="1" applyBorder="1" applyAlignment="1">
      <alignment horizontal="left" wrapText="1"/>
    </xf>
    <xf numFmtId="0" fontId="23" fillId="3" borderId="0" xfId="0" applyFont="1" applyFill="1" applyAlignment="1">
      <alignment horizontal="left" wrapText="1"/>
    </xf>
    <xf numFmtId="0" fontId="24" fillId="5" borderId="3" xfId="0" applyFont="1" applyFill="1" applyBorder="1" applyAlignment="1">
      <alignment horizontal="left" wrapText="1"/>
    </xf>
    <xf numFmtId="0" fontId="24" fillId="5" borderId="4" xfId="0" applyFont="1" applyFill="1" applyBorder="1" applyAlignment="1">
      <alignment horizontal="left" wrapText="1"/>
    </xf>
    <xf numFmtId="0" fontId="24" fillId="5" borderId="2" xfId="0" applyFont="1" applyFill="1" applyBorder="1" applyAlignment="1">
      <alignment horizontal="left" wrapText="1"/>
    </xf>
    <xf numFmtId="0" fontId="6" fillId="5" borderId="0" xfId="0" applyFont="1" applyFill="1" applyAlignment="1">
      <alignment horizontal="center" wrapText="1"/>
    </xf>
    <xf numFmtId="0" fontId="6" fillId="5" borderId="1" xfId="0" applyFont="1" applyFill="1" applyBorder="1" applyAlignment="1">
      <alignment horizontal="left" wrapText="1"/>
    </xf>
    <xf numFmtId="0" fontId="18" fillId="6" borderId="3" xfId="0" applyFont="1" applyFill="1" applyBorder="1" applyAlignment="1">
      <alignment horizontal="left" wrapText="1"/>
    </xf>
    <xf numFmtId="0" fontId="18" fillId="6" borderId="4" xfId="0" applyFont="1" applyFill="1" applyBorder="1" applyAlignment="1">
      <alignment horizontal="left" wrapText="1"/>
    </xf>
    <xf numFmtId="0" fontId="18" fillId="6" borderId="2" xfId="0" applyFont="1" applyFill="1" applyBorder="1" applyAlignment="1">
      <alignment horizontal="left" wrapText="1"/>
    </xf>
    <xf numFmtId="0" fontId="7" fillId="0" borderId="0" xfId="0" applyFont="1" applyAlignment="1" applyProtection="1">
      <alignment horizontal="left" wrapText="1"/>
      <protection locked="0"/>
    </xf>
    <xf numFmtId="4" fontId="7" fillId="0" borderId="0" xfId="0" applyNumberFormat="1" applyFont="1" applyAlignment="1" applyProtection="1">
      <alignment horizontal="left" wrapText="1"/>
      <protection locked="0"/>
    </xf>
    <xf numFmtId="4" fontId="24" fillId="5" borderId="3" xfId="0" applyNumberFormat="1" applyFont="1" applyFill="1" applyBorder="1" applyAlignment="1">
      <alignment horizontal="left" wrapText="1"/>
    </xf>
    <xf numFmtId="4" fontId="24" fillId="5" borderId="4" xfId="0" applyNumberFormat="1" applyFont="1" applyFill="1" applyBorder="1" applyAlignment="1">
      <alignment horizontal="left" wrapText="1"/>
    </xf>
    <xf numFmtId="4" fontId="24" fillId="5" borderId="2" xfId="0" applyNumberFormat="1" applyFont="1" applyFill="1" applyBorder="1" applyAlignment="1">
      <alignment horizontal="left" wrapText="1"/>
    </xf>
    <xf numFmtId="4" fontId="6" fillId="5" borderId="0" xfId="0" applyNumberFormat="1" applyFont="1" applyFill="1" applyAlignment="1">
      <alignment horizontal="center" wrapText="1"/>
    </xf>
  </cellXfs>
  <cellStyles count="2">
    <cellStyle name="Navadno" xfId="0" builtinId="0"/>
    <cellStyle name="Vejica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2"/>
  <sheetViews>
    <sheetView tabSelected="1" zoomScaleNormal="100" workbookViewId="0">
      <pane ySplit="5" topLeftCell="A6" activePane="bottomLeft" state="frozen"/>
      <selection pane="bottomLeft" activeCell="E61" sqref="E61:F65"/>
    </sheetView>
  </sheetViews>
  <sheetFormatPr defaultRowHeight="15.75" x14ac:dyDescent="0.25"/>
  <cols>
    <col min="1" max="1" width="4.28515625" style="2" customWidth="1"/>
    <col min="2" max="2" width="43" style="7" customWidth="1"/>
    <col min="3" max="3" width="8.42578125" style="3" bestFit="1" customWidth="1"/>
    <col min="4" max="4" width="5.5703125" style="2" bestFit="1" customWidth="1"/>
    <col min="5" max="5" width="12.85546875" style="2" customWidth="1"/>
    <col min="6" max="6" width="10" style="2" customWidth="1"/>
    <col min="7" max="7" width="11.140625" style="2" customWidth="1"/>
    <col min="8" max="8" width="11" style="2" customWidth="1"/>
    <col min="9" max="9" width="12.28515625" style="2" customWidth="1"/>
    <col min="10" max="10" width="10" style="2" customWidth="1"/>
    <col min="11" max="16384" width="9.140625" style="2"/>
  </cols>
  <sheetData>
    <row r="1" spans="1:11" ht="12.75" customHeight="1" x14ac:dyDescent="0.25">
      <c r="B1" s="217" t="s">
        <v>36</v>
      </c>
      <c r="E1" s="241" t="s">
        <v>202</v>
      </c>
      <c r="F1" s="241"/>
      <c r="G1" s="241"/>
      <c r="H1" s="241"/>
      <c r="I1" s="241"/>
    </row>
    <row r="2" spans="1:11" ht="15" customHeight="1" x14ac:dyDescent="0.25">
      <c r="A2" s="240" t="s">
        <v>407</v>
      </c>
      <c r="B2" s="240"/>
      <c r="C2" s="240"/>
      <c r="D2" s="240"/>
      <c r="E2" s="240"/>
      <c r="F2" s="240"/>
      <c r="G2" s="240"/>
      <c r="H2" s="240"/>
      <c r="I2" s="240"/>
      <c r="J2" s="240"/>
      <c r="K2" s="240"/>
    </row>
    <row r="4" spans="1:11" ht="51" x14ac:dyDescent="0.25">
      <c r="A4" s="93" t="s">
        <v>32</v>
      </c>
      <c r="B4" s="94" t="s">
        <v>33</v>
      </c>
      <c r="C4" s="92" t="s">
        <v>29</v>
      </c>
      <c r="D4" s="93" t="s">
        <v>538</v>
      </c>
      <c r="E4" s="93" t="s">
        <v>434</v>
      </c>
      <c r="F4" s="93" t="s">
        <v>442</v>
      </c>
      <c r="G4" s="93" t="s">
        <v>430</v>
      </c>
      <c r="H4" s="93" t="s">
        <v>431</v>
      </c>
      <c r="I4" s="93" t="s">
        <v>432</v>
      </c>
      <c r="J4" s="93" t="s">
        <v>539</v>
      </c>
      <c r="K4" s="93" t="s">
        <v>543</v>
      </c>
    </row>
    <row r="5" spans="1:11" ht="25.5" x14ac:dyDescent="0.25">
      <c r="A5" s="62">
        <v>1</v>
      </c>
      <c r="B5" s="63">
        <v>2</v>
      </c>
      <c r="C5" s="64">
        <v>3</v>
      </c>
      <c r="D5" s="62">
        <v>4</v>
      </c>
      <c r="E5" s="62">
        <v>5</v>
      </c>
      <c r="F5" s="62">
        <v>6</v>
      </c>
      <c r="G5" s="62" t="s">
        <v>435</v>
      </c>
      <c r="H5" s="62" t="s">
        <v>436</v>
      </c>
      <c r="I5" s="62" t="s">
        <v>437</v>
      </c>
      <c r="J5" s="62">
        <v>10</v>
      </c>
      <c r="K5" s="62">
        <v>11</v>
      </c>
    </row>
    <row r="6" spans="1:11" ht="15" customHeight="1" x14ac:dyDescent="0.25">
      <c r="A6" s="246" t="s">
        <v>505</v>
      </c>
      <c r="B6" s="246"/>
      <c r="C6" s="246"/>
      <c r="D6" s="246"/>
      <c r="E6" s="246"/>
      <c r="F6" s="246"/>
      <c r="G6" s="246"/>
      <c r="H6" s="246"/>
      <c r="I6" s="246"/>
      <c r="J6" s="61"/>
      <c r="K6" s="61"/>
    </row>
    <row r="7" spans="1:11" x14ac:dyDescent="0.25">
      <c r="A7" s="50" t="s">
        <v>68</v>
      </c>
      <c r="B7" s="42" t="s">
        <v>508</v>
      </c>
      <c r="C7" s="51">
        <v>1815</v>
      </c>
      <c r="D7" s="52" t="s">
        <v>30</v>
      </c>
      <c r="E7" s="210"/>
      <c r="F7" s="211"/>
      <c r="G7" s="53">
        <f>F7*C7</f>
        <v>0</v>
      </c>
      <c r="H7" s="53">
        <f>G7*0.095</f>
        <v>0</v>
      </c>
      <c r="I7" s="71">
        <f>+G7+H7</f>
        <v>0</v>
      </c>
      <c r="J7" s="215"/>
      <c r="K7" s="59" t="s">
        <v>35</v>
      </c>
    </row>
    <row r="8" spans="1:11" x14ac:dyDescent="0.25">
      <c r="A8" s="50" t="s">
        <v>69</v>
      </c>
      <c r="B8" s="42" t="s">
        <v>509</v>
      </c>
      <c r="C8" s="51">
        <v>242</v>
      </c>
      <c r="D8" s="52" t="s">
        <v>30</v>
      </c>
      <c r="E8" s="210"/>
      <c r="F8" s="211"/>
      <c r="G8" s="53">
        <f t="shared" ref="G8:G14" si="0">F8*C8</f>
        <v>0</v>
      </c>
      <c r="H8" s="53">
        <f t="shared" ref="H8:H18" si="1">G8*0.095</f>
        <v>0</v>
      </c>
      <c r="I8" s="71">
        <f t="shared" ref="I8:I19" si="2">+G8+H8</f>
        <v>0</v>
      </c>
      <c r="J8" s="215"/>
      <c r="K8" s="59" t="s">
        <v>35</v>
      </c>
    </row>
    <row r="9" spans="1:11" x14ac:dyDescent="0.25">
      <c r="A9" s="50" t="s">
        <v>2</v>
      </c>
      <c r="B9" s="42" t="s">
        <v>510</v>
      </c>
      <c r="C9" s="51">
        <v>605</v>
      </c>
      <c r="D9" s="52" t="s">
        <v>31</v>
      </c>
      <c r="E9" s="210"/>
      <c r="F9" s="211"/>
      <c r="G9" s="53">
        <f t="shared" si="0"/>
        <v>0</v>
      </c>
      <c r="H9" s="53">
        <f t="shared" si="1"/>
        <v>0</v>
      </c>
      <c r="I9" s="71">
        <f t="shared" si="2"/>
        <v>0</v>
      </c>
      <c r="J9" s="215"/>
      <c r="K9" s="59" t="s">
        <v>35</v>
      </c>
    </row>
    <row r="10" spans="1:11" ht="25.5" x14ac:dyDescent="0.25">
      <c r="A10" s="50" t="s">
        <v>3</v>
      </c>
      <c r="B10" s="42" t="s">
        <v>511</v>
      </c>
      <c r="C10" s="51">
        <v>605</v>
      </c>
      <c r="D10" s="52" t="s">
        <v>31</v>
      </c>
      <c r="E10" s="210"/>
      <c r="F10" s="211"/>
      <c r="G10" s="53">
        <f t="shared" si="0"/>
        <v>0</v>
      </c>
      <c r="H10" s="53">
        <f t="shared" si="1"/>
        <v>0</v>
      </c>
      <c r="I10" s="71">
        <f t="shared" si="2"/>
        <v>0</v>
      </c>
      <c r="J10" s="215"/>
      <c r="K10" s="59" t="s">
        <v>35</v>
      </c>
    </row>
    <row r="11" spans="1:11" ht="25.5" x14ac:dyDescent="0.25">
      <c r="A11" s="50" t="s">
        <v>4</v>
      </c>
      <c r="B11" s="42" t="s">
        <v>512</v>
      </c>
      <c r="C11" s="51">
        <v>182</v>
      </c>
      <c r="D11" s="52" t="s">
        <v>31</v>
      </c>
      <c r="E11" s="210"/>
      <c r="F11" s="211"/>
      <c r="G11" s="53">
        <f t="shared" si="0"/>
        <v>0</v>
      </c>
      <c r="H11" s="53">
        <f t="shared" si="1"/>
        <v>0</v>
      </c>
      <c r="I11" s="71">
        <f t="shared" si="2"/>
        <v>0</v>
      </c>
      <c r="J11" s="215"/>
      <c r="K11" s="59" t="s">
        <v>35</v>
      </c>
    </row>
    <row r="12" spans="1:11" ht="25.5" x14ac:dyDescent="0.25">
      <c r="A12" s="50" t="s">
        <v>5</v>
      </c>
      <c r="B12" s="42" t="s">
        <v>513</v>
      </c>
      <c r="C12" s="51">
        <v>85</v>
      </c>
      <c r="D12" s="52" t="s">
        <v>31</v>
      </c>
      <c r="E12" s="210"/>
      <c r="F12" s="211"/>
      <c r="G12" s="53">
        <f t="shared" si="0"/>
        <v>0</v>
      </c>
      <c r="H12" s="53">
        <f t="shared" si="1"/>
        <v>0</v>
      </c>
      <c r="I12" s="71">
        <f t="shared" si="2"/>
        <v>0</v>
      </c>
      <c r="J12" s="215"/>
      <c r="K12" s="59" t="s">
        <v>35</v>
      </c>
    </row>
    <row r="13" spans="1:11" ht="14.25" customHeight="1" x14ac:dyDescent="0.25">
      <c r="A13" s="50" t="s">
        <v>6</v>
      </c>
      <c r="B13" s="42" t="s">
        <v>514</v>
      </c>
      <c r="C13" s="51">
        <v>85</v>
      </c>
      <c r="D13" s="52" t="s">
        <v>31</v>
      </c>
      <c r="E13" s="210"/>
      <c r="F13" s="211"/>
      <c r="G13" s="53">
        <f t="shared" si="0"/>
        <v>0</v>
      </c>
      <c r="H13" s="53">
        <f t="shared" si="1"/>
        <v>0</v>
      </c>
      <c r="I13" s="71">
        <f t="shared" si="2"/>
        <v>0</v>
      </c>
      <c r="J13" s="215"/>
      <c r="K13" s="59" t="s">
        <v>35</v>
      </c>
    </row>
    <row r="14" spans="1:11" x14ac:dyDescent="0.25">
      <c r="A14" s="50" t="s">
        <v>7</v>
      </c>
      <c r="B14" s="54" t="s">
        <v>515</v>
      </c>
      <c r="C14" s="51">
        <v>24</v>
      </c>
      <c r="D14" s="52" t="s">
        <v>31</v>
      </c>
      <c r="E14" s="210"/>
      <c r="F14" s="211"/>
      <c r="G14" s="53">
        <f t="shared" si="0"/>
        <v>0</v>
      </c>
      <c r="H14" s="53">
        <f t="shared" si="1"/>
        <v>0</v>
      </c>
      <c r="I14" s="71">
        <f t="shared" si="2"/>
        <v>0</v>
      </c>
      <c r="J14" s="215"/>
      <c r="K14" s="59" t="s">
        <v>35</v>
      </c>
    </row>
    <row r="15" spans="1:11" s="27" customFormat="1" ht="15.75" customHeight="1" x14ac:dyDescent="0.25">
      <c r="A15" s="50" t="s">
        <v>8</v>
      </c>
      <c r="B15" s="55" t="s">
        <v>516</v>
      </c>
      <c r="C15" s="47">
        <v>600</v>
      </c>
      <c r="D15" s="52" t="s">
        <v>31</v>
      </c>
      <c r="E15" s="210"/>
      <c r="F15" s="211"/>
      <c r="G15" s="29">
        <f t="shared" ref="G15:G18" si="3">C15*F15</f>
        <v>0</v>
      </c>
      <c r="H15" s="53">
        <f t="shared" si="1"/>
        <v>0</v>
      </c>
      <c r="I15" s="75">
        <f t="shared" ref="I15:I18" si="4">SUM(G15:H15)</f>
        <v>0</v>
      </c>
      <c r="J15" s="215"/>
      <c r="K15" s="59" t="s">
        <v>35</v>
      </c>
    </row>
    <row r="16" spans="1:11" s="27" customFormat="1" ht="24" customHeight="1" x14ac:dyDescent="0.25">
      <c r="A16" s="50" t="s">
        <v>9</v>
      </c>
      <c r="B16" s="55" t="s">
        <v>472</v>
      </c>
      <c r="C16" s="77">
        <v>10</v>
      </c>
      <c r="D16" s="52" t="s">
        <v>31</v>
      </c>
      <c r="E16" s="210"/>
      <c r="F16" s="211"/>
      <c r="G16" s="29">
        <f t="shared" si="3"/>
        <v>0</v>
      </c>
      <c r="H16" s="53">
        <f t="shared" si="1"/>
        <v>0</v>
      </c>
      <c r="I16" s="75">
        <f t="shared" si="4"/>
        <v>0</v>
      </c>
      <c r="J16" s="215"/>
      <c r="K16" s="59" t="s">
        <v>35</v>
      </c>
    </row>
    <row r="17" spans="1:11" s="27" customFormat="1" ht="17.25" customHeight="1" x14ac:dyDescent="0.25">
      <c r="A17" s="50" t="s">
        <v>10</v>
      </c>
      <c r="B17" s="55" t="s">
        <v>473</v>
      </c>
      <c r="C17" s="77">
        <v>10</v>
      </c>
      <c r="D17" s="52" t="s">
        <v>31</v>
      </c>
      <c r="E17" s="210"/>
      <c r="F17" s="211"/>
      <c r="G17" s="29">
        <f t="shared" si="3"/>
        <v>0</v>
      </c>
      <c r="H17" s="53">
        <f t="shared" si="1"/>
        <v>0</v>
      </c>
      <c r="I17" s="75">
        <f t="shared" si="4"/>
        <v>0</v>
      </c>
      <c r="J17" s="215"/>
      <c r="K17" s="59" t="s">
        <v>35</v>
      </c>
    </row>
    <row r="18" spans="1:11" s="27" customFormat="1" ht="13.5" x14ac:dyDescent="0.25">
      <c r="A18" s="50" t="s">
        <v>11</v>
      </c>
      <c r="B18" s="56" t="s">
        <v>517</v>
      </c>
      <c r="C18" s="78">
        <v>110</v>
      </c>
      <c r="D18" s="52" t="s">
        <v>31</v>
      </c>
      <c r="E18" s="210"/>
      <c r="F18" s="211"/>
      <c r="G18" s="29">
        <f t="shared" si="3"/>
        <v>0</v>
      </c>
      <c r="H18" s="53">
        <f t="shared" si="1"/>
        <v>0</v>
      </c>
      <c r="I18" s="75">
        <f t="shared" si="4"/>
        <v>0</v>
      </c>
      <c r="J18" s="215"/>
      <c r="K18" s="59" t="s">
        <v>35</v>
      </c>
    </row>
    <row r="19" spans="1:11" x14ac:dyDescent="0.25">
      <c r="A19" s="57"/>
      <c r="B19" s="58" t="s">
        <v>506</v>
      </c>
      <c r="C19" s="59" t="s">
        <v>35</v>
      </c>
      <c r="D19" s="59" t="s">
        <v>35</v>
      </c>
      <c r="E19" s="59" t="s">
        <v>35</v>
      </c>
      <c r="F19" s="59" t="s">
        <v>35</v>
      </c>
      <c r="G19" s="60">
        <f>SUM(G7:G18)</f>
        <v>0</v>
      </c>
      <c r="H19" s="60">
        <f>SUM(H7:H18)</f>
        <v>0</v>
      </c>
      <c r="I19" s="74">
        <f t="shared" si="2"/>
        <v>0</v>
      </c>
      <c r="J19" s="74">
        <f>SUM(J7:J18)</f>
        <v>0</v>
      </c>
      <c r="K19" s="59" t="s">
        <v>35</v>
      </c>
    </row>
    <row r="20" spans="1:11" s="44" customFormat="1" ht="15" customHeight="1" x14ac:dyDescent="0.25">
      <c r="A20" s="247" t="s">
        <v>507</v>
      </c>
      <c r="B20" s="248"/>
      <c r="C20" s="248"/>
      <c r="D20" s="248"/>
      <c r="E20" s="248"/>
      <c r="F20" s="248"/>
      <c r="G20" s="248"/>
      <c r="H20" s="248"/>
      <c r="I20" s="248"/>
      <c r="J20" s="248"/>
      <c r="K20" s="249"/>
    </row>
    <row r="21" spans="1:11" s="44" customFormat="1" ht="25.5" x14ac:dyDescent="0.25">
      <c r="A21" s="50" t="s">
        <v>0</v>
      </c>
      <c r="B21" s="42" t="s">
        <v>253</v>
      </c>
      <c r="C21" s="51">
        <v>29000</v>
      </c>
      <c r="D21" s="52" t="s">
        <v>30</v>
      </c>
      <c r="E21" s="213"/>
      <c r="F21" s="211"/>
      <c r="G21" s="53">
        <f>F21*C21</f>
        <v>0</v>
      </c>
      <c r="H21" s="53">
        <f>G21*0.095</f>
        <v>0</v>
      </c>
      <c r="I21" s="71">
        <f>+G21+H21</f>
        <v>0</v>
      </c>
      <c r="J21" s="215"/>
      <c r="K21" s="215"/>
    </row>
    <row r="22" spans="1:11" s="44" customFormat="1" ht="25.5" x14ac:dyDescent="0.25">
      <c r="A22" s="50" t="s">
        <v>1</v>
      </c>
      <c r="B22" s="42" t="s">
        <v>518</v>
      </c>
      <c r="C22" s="51">
        <v>4060</v>
      </c>
      <c r="D22" s="52" t="s">
        <v>30</v>
      </c>
      <c r="E22" s="213"/>
      <c r="F22" s="211"/>
      <c r="G22" s="53">
        <f t="shared" ref="G22:G58" si="5">F22*C22</f>
        <v>0</v>
      </c>
      <c r="H22" s="53">
        <f t="shared" ref="H22:H58" si="6">G22*0.095</f>
        <v>0</v>
      </c>
      <c r="I22" s="71">
        <f t="shared" ref="I22:I58" si="7">+G22+H22</f>
        <v>0</v>
      </c>
      <c r="J22" s="215"/>
      <c r="K22" s="215"/>
    </row>
    <row r="23" spans="1:11" s="44" customFormat="1" ht="25.5" x14ac:dyDescent="0.25">
      <c r="A23" s="50" t="s">
        <v>2</v>
      </c>
      <c r="B23" s="42" t="s">
        <v>519</v>
      </c>
      <c r="C23" s="80">
        <v>232</v>
      </c>
      <c r="D23" s="52" t="s">
        <v>30</v>
      </c>
      <c r="E23" s="213"/>
      <c r="F23" s="211"/>
      <c r="G23" s="53">
        <f t="shared" si="5"/>
        <v>0</v>
      </c>
      <c r="H23" s="53">
        <f t="shared" si="6"/>
        <v>0</v>
      </c>
      <c r="I23" s="71">
        <f t="shared" si="7"/>
        <v>0</v>
      </c>
      <c r="J23" s="215"/>
      <c r="K23" s="215"/>
    </row>
    <row r="24" spans="1:11" s="44" customFormat="1" ht="25.5" x14ac:dyDescent="0.25">
      <c r="A24" s="50" t="s">
        <v>3</v>
      </c>
      <c r="B24" s="42" t="s">
        <v>520</v>
      </c>
      <c r="C24" s="81">
        <v>20880</v>
      </c>
      <c r="D24" s="79" t="s">
        <v>534</v>
      </c>
      <c r="E24" s="213"/>
      <c r="F24" s="211"/>
      <c r="G24" s="53">
        <f t="shared" si="5"/>
        <v>0</v>
      </c>
      <c r="H24" s="53">
        <f t="shared" si="6"/>
        <v>0</v>
      </c>
      <c r="I24" s="71">
        <f t="shared" si="7"/>
        <v>0</v>
      </c>
      <c r="J24" s="215"/>
      <c r="K24" s="215"/>
    </row>
    <row r="25" spans="1:11" s="44" customFormat="1" x14ac:dyDescent="0.25">
      <c r="A25" s="50" t="s">
        <v>4</v>
      </c>
      <c r="B25" s="42" t="s">
        <v>254</v>
      </c>
      <c r="C25" s="81">
        <v>23200</v>
      </c>
      <c r="D25" s="79" t="s">
        <v>534</v>
      </c>
      <c r="E25" s="213"/>
      <c r="F25" s="211"/>
      <c r="G25" s="53">
        <f t="shared" si="5"/>
        <v>0</v>
      </c>
      <c r="H25" s="53">
        <f t="shared" si="6"/>
        <v>0</v>
      </c>
      <c r="I25" s="71">
        <f t="shared" si="7"/>
        <v>0</v>
      </c>
      <c r="J25" s="215"/>
      <c r="K25" s="215"/>
    </row>
    <row r="26" spans="1:11" s="44" customFormat="1" ht="25.5" x14ac:dyDescent="0.25">
      <c r="A26" s="50" t="s">
        <v>5</v>
      </c>
      <c r="B26" s="42" t="s">
        <v>521</v>
      </c>
      <c r="C26" s="80">
        <v>1470</v>
      </c>
      <c r="D26" s="52" t="s">
        <v>31</v>
      </c>
      <c r="E26" s="213"/>
      <c r="F26" s="211"/>
      <c r="G26" s="53">
        <f t="shared" si="5"/>
        <v>0</v>
      </c>
      <c r="H26" s="53">
        <f t="shared" si="6"/>
        <v>0</v>
      </c>
      <c r="I26" s="71">
        <f t="shared" si="7"/>
        <v>0</v>
      </c>
      <c r="J26" s="215"/>
      <c r="K26" s="215"/>
    </row>
    <row r="27" spans="1:11" s="44" customFormat="1" ht="38.25" x14ac:dyDescent="0.25">
      <c r="A27" s="50" t="s">
        <v>6</v>
      </c>
      <c r="B27" s="42" t="s">
        <v>788</v>
      </c>
      <c r="C27" s="80">
        <v>1314</v>
      </c>
      <c r="D27" s="52" t="s">
        <v>31</v>
      </c>
      <c r="E27" s="213"/>
      <c r="F27" s="211"/>
      <c r="G27" s="53">
        <f t="shared" si="5"/>
        <v>0</v>
      </c>
      <c r="H27" s="53">
        <f t="shared" si="6"/>
        <v>0</v>
      </c>
      <c r="I27" s="71">
        <f t="shared" si="7"/>
        <v>0</v>
      </c>
      <c r="J27" s="215"/>
      <c r="K27" s="215"/>
    </row>
    <row r="28" spans="1:11" s="44" customFormat="1" ht="25.5" x14ac:dyDescent="0.25">
      <c r="A28" s="50" t="s">
        <v>7</v>
      </c>
      <c r="B28" s="42" t="s">
        <v>522</v>
      </c>
      <c r="C28" s="80">
        <v>700</v>
      </c>
      <c r="D28" s="52" t="s">
        <v>30</v>
      </c>
      <c r="E28" s="213"/>
      <c r="F28" s="211"/>
      <c r="G28" s="53">
        <f t="shared" si="5"/>
        <v>0</v>
      </c>
      <c r="H28" s="53">
        <f t="shared" si="6"/>
        <v>0</v>
      </c>
      <c r="I28" s="71">
        <f t="shared" si="7"/>
        <v>0</v>
      </c>
      <c r="J28" s="215"/>
      <c r="K28" s="215"/>
    </row>
    <row r="29" spans="1:11" s="44" customFormat="1" ht="38.25" x14ac:dyDescent="0.25">
      <c r="A29" s="50" t="s">
        <v>8</v>
      </c>
      <c r="B29" s="42" t="s">
        <v>789</v>
      </c>
      <c r="C29" s="80">
        <v>580</v>
      </c>
      <c r="D29" s="52" t="s">
        <v>30</v>
      </c>
      <c r="E29" s="213"/>
      <c r="F29" s="211"/>
      <c r="G29" s="53">
        <f t="shared" si="5"/>
        <v>0</v>
      </c>
      <c r="H29" s="53">
        <f t="shared" si="6"/>
        <v>0</v>
      </c>
      <c r="I29" s="71">
        <f t="shared" si="7"/>
        <v>0</v>
      </c>
      <c r="J29" s="215"/>
      <c r="K29" s="215"/>
    </row>
    <row r="30" spans="1:11" s="1" customFormat="1" ht="16.5" x14ac:dyDescent="0.3">
      <c r="A30" s="50" t="s">
        <v>9</v>
      </c>
      <c r="B30" s="82" t="s">
        <v>523</v>
      </c>
      <c r="C30" s="80">
        <v>313</v>
      </c>
      <c r="D30" s="52" t="s">
        <v>196</v>
      </c>
      <c r="E30" s="213"/>
      <c r="F30" s="211"/>
      <c r="G30" s="53">
        <f t="shared" si="5"/>
        <v>0</v>
      </c>
      <c r="H30" s="53">
        <f t="shared" si="6"/>
        <v>0</v>
      </c>
      <c r="I30" s="71">
        <f t="shared" si="7"/>
        <v>0</v>
      </c>
      <c r="J30" s="215"/>
      <c r="K30" s="215"/>
    </row>
    <row r="31" spans="1:11" s="1" customFormat="1" ht="16.5" x14ac:dyDescent="0.3">
      <c r="A31" s="50" t="s">
        <v>10</v>
      </c>
      <c r="B31" s="82" t="s">
        <v>524</v>
      </c>
      <c r="C31" s="80">
        <v>313</v>
      </c>
      <c r="D31" s="52" t="s">
        <v>196</v>
      </c>
      <c r="E31" s="213"/>
      <c r="F31" s="211"/>
      <c r="G31" s="53">
        <f t="shared" si="5"/>
        <v>0</v>
      </c>
      <c r="H31" s="53">
        <f t="shared" si="6"/>
        <v>0</v>
      </c>
      <c r="I31" s="71">
        <f t="shared" si="7"/>
        <v>0</v>
      </c>
      <c r="J31" s="215"/>
      <c r="K31" s="215"/>
    </row>
    <row r="32" spans="1:11" s="1" customFormat="1" ht="16.5" x14ac:dyDescent="0.3">
      <c r="A32" s="50" t="s">
        <v>11</v>
      </c>
      <c r="B32" s="82" t="s">
        <v>526</v>
      </c>
      <c r="C32" s="80">
        <v>232</v>
      </c>
      <c r="D32" s="52" t="s">
        <v>71</v>
      </c>
      <c r="E32" s="213"/>
      <c r="F32" s="211"/>
      <c r="G32" s="53">
        <f t="shared" si="5"/>
        <v>0</v>
      </c>
      <c r="H32" s="53">
        <f t="shared" si="6"/>
        <v>0</v>
      </c>
      <c r="I32" s="71">
        <f t="shared" si="7"/>
        <v>0</v>
      </c>
      <c r="J32" s="215"/>
      <c r="K32" s="215"/>
    </row>
    <row r="33" spans="1:11" s="1" customFormat="1" ht="16.5" x14ac:dyDescent="0.3">
      <c r="A33" s="50" t="s">
        <v>12</v>
      </c>
      <c r="B33" s="82" t="s">
        <v>525</v>
      </c>
      <c r="C33" s="80">
        <v>232</v>
      </c>
      <c r="D33" s="52" t="s">
        <v>71</v>
      </c>
      <c r="E33" s="213"/>
      <c r="F33" s="211"/>
      <c r="G33" s="53">
        <f t="shared" si="5"/>
        <v>0</v>
      </c>
      <c r="H33" s="53">
        <f t="shared" si="6"/>
        <v>0</v>
      </c>
      <c r="I33" s="71">
        <f t="shared" si="7"/>
        <v>0</v>
      </c>
      <c r="J33" s="215"/>
      <c r="K33" s="215"/>
    </row>
    <row r="34" spans="1:11" s="44" customFormat="1" ht="25.5" x14ac:dyDescent="0.25">
      <c r="A34" s="50" t="s">
        <v>13</v>
      </c>
      <c r="B34" s="42" t="s">
        <v>257</v>
      </c>
      <c r="C34" s="80">
        <v>292</v>
      </c>
      <c r="D34" s="52" t="s">
        <v>31</v>
      </c>
      <c r="E34" s="213"/>
      <c r="F34" s="211"/>
      <c r="G34" s="53">
        <f t="shared" si="5"/>
        <v>0</v>
      </c>
      <c r="H34" s="53">
        <f t="shared" si="6"/>
        <v>0</v>
      </c>
      <c r="I34" s="71">
        <f t="shared" si="7"/>
        <v>0</v>
      </c>
      <c r="J34" s="215"/>
      <c r="K34" s="215"/>
    </row>
    <row r="35" spans="1:11" s="44" customFormat="1" ht="25.5" x14ac:dyDescent="0.25">
      <c r="A35" s="50" t="s">
        <v>14</v>
      </c>
      <c r="B35" s="42" t="s">
        <v>790</v>
      </c>
      <c r="C35" s="80">
        <v>1000</v>
      </c>
      <c r="D35" s="52" t="s">
        <v>31</v>
      </c>
      <c r="E35" s="213"/>
      <c r="F35" s="211"/>
      <c r="G35" s="53">
        <f t="shared" si="5"/>
        <v>0</v>
      </c>
      <c r="H35" s="53">
        <f t="shared" si="6"/>
        <v>0</v>
      </c>
      <c r="I35" s="71">
        <f t="shared" si="7"/>
        <v>0</v>
      </c>
      <c r="J35" s="215"/>
      <c r="K35" s="215"/>
    </row>
    <row r="36" spans="1:11" s="44" customFormat="1" x14ac:dyDescent="0.25">
      <c r="A36" s="50" t="s">
        <v>15</v>
      </c>
      <c r="B36" s="42" t="s">
        <v>791</v>
      </c>
      <c r="C36" s="81">
        <v>1044</v>
      </c>
      <c r="D36" s="79" t="s">
        <v>534</v>
      </c>
      <c r="E36" s="213"/>
      <c r="F36" s="211"/>
      <c r="G36" s="53">
        <f t="shared" si="5"/>
        <v>0</v>
      </c>
      <c r="H36" s="53">
        <f t="shared" si="6"/>
        <v>0</v>
      </c>
      <c r="I36" s="71">
        <f t="shared" si="7"/>
        <v>0</v>
      </c>
      <c r="J36" s="215"/>
      <c r="K36" s="215"/>
    </row>
    <row r="37" spans="1:11" s="44" customFormat="1" ht="25.5" x14ac:dyDescent="0.25">
      <c r="A37" s="50" t="s">
        <v>16</v>
      </c>
      <c r="B37" s="42" t="s">
        <v>255</v>
      </c>
      <c r="C37" s="80">
        <v>951</v>
      </c>
      <c r="D37" s="52" t="s">
        <v>31</v>
      </c>
      <c r="E37" s="213"/>
      <c r="F37" s="211"/>
      <c r="G37" s="53">
        <f t="shared" si="5"/>
        <v>0</v>
      </c>
      <c r="H37" s="53">
        <f t="shared" si="6"/>
        <v>0</v>
      </c>
      <c r="I37" s="71">
        <f t="shared" si="7"/>
        <v>0</v>
      </c>
      <c r="J37" s="215"/>
      <c r="K37" s="215"/>
    </row>
    <row r="38" spans="1:11" s="44" customFormat="1" ht="25.5" x14ac:dyDescent="0.25">
      <c r="A38" s="50" t="s">
        <v>17</v>
      </c>
      <c r="B38" s="42" t="s">
        <v>256</v>
      </c>
      <c r="C38" s="80">
        <v>600</v>
      </c>
      <c r="D38" s="52" t="s">
        <v>31</v>
      </c>
      <c r="E38" s="213"/>
      <c r="F38" s="211"/>
      <c r="G38" s="53">
        <f t="shared" si="5"/>
        <v>0</v>
      </c>
      <c r="H38" s="53">
        <f t="shared" si="6"/>
        <v>0</v>
      </c>
      <c r="I38" s="71">
        <f t="shared" si="7"/>
        <v>0</v>
      </c>
      <c r="J38" s="215"/>
      <c r="K38" s="215"/>
    </row>
    <row r="39" spans="1:11" s="44" customFormat="1" ht="25.5" x14ac:dyDescent="0.25">
      <c r="A39" s="50" t="s">
        <v>18</v>
      </c>
      <c r="B39" s="42" t="s">
        <v>261</v>
      </c>
      <c r="C39" s="80">
        <v>580</v>
      </c>
      <c r="D39" s="52" t="s">
        <v>31</v>
      </c>
      <c r="E39" s="213"/>
      <c r="F39" s="211"/>
      <c r="G39" s="53">
        <f t="shared" si="5"/>
        <v>0</v>
      </c>
      <c r="H39" s="53">
        <f t="shared" si="6"/>
        <v>0</v>
      </c>
      <c r="I39" s="71">
        <f t="shared" si="7"/>
        <v>0</v>
      </c>
      <c r="J39" s="215"/>
      <c r="K39" s="215"/>
    </row>
    <row r="40" spans="1:11" s="44" customFormat="1" ht="25.5" x14ac:dyDescent="0.25">
      <c r="A40" s="50" t="s">
        <v>19</v>
      </c>
      <c r="B40" s="42" t="s">
        <v>260</v>
      </c>
      <c r="C40" s="80">
        <v>116</v>
      </c>
      <c r="D40" s="52" t="s">
        <v>31</v>
      </c>
      <c r="E40" s="213"/>
      <c r="F40" s="211"/>
      <c r="G40" s="53">
        <f t="shared" si="5"/>
        <v>0</v>
      </c>
      <c r="H40" s="53">
        <f t="shared" si="6"/>
        <v>0</v>
      </c>
      <c r="I40" s="71">
        <f t="shared" si="7"/>
        <v>0</v>
      </c>
      <c r="J40" s="215"/>
      <c r="K40" s="215"/>
    </row>
    <row r="41" spans="1:11" s="44" customFormat="1" ht="25.5" x14ac:dyDescent="0.25">
      <c r="A41" s="50" t="s">
        <v>20</v>
      </c>
      <c r="B41" s="42" t="s">
        <v>259</v>
      </c>
      <c r="C41" s="80">
        <v>93</v>
      </c>
      <c r="D41" s="52" t="s">
        <v>31</v>
      </c>
      <c r="E41" s="213"/>
      <c r="F41" s="211"/>
      <c r="G41" s="53">
        <f t="shared" si="5"/>
        <v>0</v>
      </c>
      <c r="H41" s="53">
        <f t="shared" si="6"/>
        <v>0</v>
      </c>
      <c r="I41" s="71">
        <f t="shared" si="7"/>
        <v>0</v>
      </c>
      <c r="J41" s="215"/>
      <c r="K41" s="215"/>
    </row>
    <row r="42" spans="1:11" s="44" customFormat="1" ht="25.5" x14ac:dyDescent="0.25">
      <c r="A42" s="50" t="s">
        <v>21</v>
      </c>
      <c r="B42" s="42" t="s">
        <v>258</v>
      </c>
      <c r="C42" s="80">
        <v>1253</v>
      </c>
      <c r="D42" s="52" t="s">
        <v>31</v>
      </c>
      <c r="E42" s="213"/>
      <c r="F42" s="211"/>
      <c r="G42" s="53">
        <f t="shared" si="5"/>
        <v>0</v>
      </c>
      <c r="H42" s="53">
        <f t="shared" si="6"/>
        <v>0</v>
      </c>
      <c r="I42" s="71">
        <f t="shared" si="7"/>
        <v>0</v>
      </c>
      <c r="J42" s="215"/>
      <c r="K42" s="215"/>
    </row>
    <row r="43" spans="1:11" s="44" customFormat="1" ht="25.5" x14ac:dyDescent="0.25">
      <c r="A43" s="50" t="s">
        <v>22</v>
      </c>
      <c r="B43" s="42" t="s">
        <v>528</v>
      </c>
      <c r="C43" s="80">
        <v>487</v>
      </c>
      <c r="D43" s="52" t="s">
        <v>31</v>
      </c>
      <c r="E43" s="213"/>
      <c r="F43" s="211"/>
      <c r="G43" s="53">
        <f t="shared" si="5"/>
        <v>0</v>
      </c>
      <c r="H43" s="53">
        <f t="shared" si="6"/>
        <v>0</v>
      </c>
      <c r="I43" s="71">
        <f t="shared" si="7"/>
        <v>0</v>
      </c>
      <c r="J43" s="215"/>
      <c r="K43" s="215"/>
    </row>
    <row r="44" spans="1:11" s="44" customFormat="1" ht="25.5" x14ac:dyDescent="0.25">
      <c r="A44" s="50" t="s">
        <v>23</v>
      </c>
      <c r="B44" s="42" t="s">
        <v>527</v>
      </c>
      <c r="C44" s="80">
        <v>1160</v>
      </c>
      <c r="D44" s="52" t="s">
        <v>31</v>
      </c>
      <c r="E44" s="213"/>
      <c r="F44" s="211"/>
      <c r="G44" s="53">
        <f t="shared" si="5"/>
        <v>0</v>
      </c>
      <c r="H44" s="53">
        <f t="shared" si="6"/>
        <v>0</v>
      </c>
      <c r="I44" s="71">
        <f t="shared" si="7"/>
        <v>0</v>
      </c>
      <c r="J44" s="215"/>
      <c r="K44" s="215"/>
    </row>
    <row r="45" spans="1:11" s="33" customFormat="1" ht="25.5" x14ac:dyDescent="0.25">
      <c r="A45" s="50" t="s">
        <v>24</v>
      </c>
      <c r="B45" s="55" t="s">
        <v>474</v>
      </c>
      <c r="C45" s="83">
        <v>20</v>
      </c>
      <c r="D45" s="30" t="s">
        <v>196</v>
      </c>
      <c r="E45" s="213"/>
      <c r="F45" s="211"/>
      <c r="G45" s="53">
        <f t="shared" si="5"/>
        <v>0</v>
      </c>
      <c r="H45" s="53">
        <f t="shared" si="6"/>
        <v>0</v>
      </c>
      <c r="I45" s="71">
        <f t="shared" si="7"/>
        <v>0</v>
      </c>
      <c r="J45" s="215"/>
      <c r="K45" s="215"/>
    </row>
    <row r="46" spans="1:11" s="44" customFormat="1" ht="25.5" x14ac:dyDescent="0.25">
      <c r="A46" s="50" t="s">
        <v>25</v>
      </c>
      <c r="B46" s="42" t="s">
        <v>529</v>
      </c>
      <c r="C46" s="80">
        <v>464</v>
      </c>
      <c r="D46" s="52" t="s">
        <v>31</v>
      </c>
      <c r="E46" s="213"/>
      <c r="F46" s="211"/>
      <c r="G46" s="53">
        <f t="shared" si="5"/>
        <v>0</v>
      </c>
      <c r="H46" s="53">
        <f t="shared" si="6"/>
        <v>0</v>
      </c>
      <c r="I46" s="71">
        <f t="shared" si="7"/>
        <v>0</v>
      </c>
      <c r="J46" s="215"/>
      <c r="K46" s="215"/>
    </row>
    <row r="47" spans="1:11" s="44" customFormat="1" ht="25.5" x14ac:dyDescent="0.25">
      <c r="A47" s="50" t="s">
        <v>26</v>
      </c>
      <c r="B47" s="42" t="s">
        <v>530</v>
      </c>
      <c r="C47" s="80">
        <v>348</v>
      </c>
      <c r="D47" s="52" t="s">
        <v>31</v>
      </c>
      <c r="E47" s="213"/>
      <c r="F47" s="211"/>
      <c r="G47" s="53">
        <f t="shared" si="5"/>
        <v>0</v>
      </c>
      <c r="H47" s="53">
        <f t="shared" si="6"/>
        <v>0</v>
      </c>
      <c r="I47" s="71">
        <f t="shared" si="7"/>
        <v>0</v>
      </c>
      <c r="J47" s="215"/>
      <c r="K47" s="215"/>
    </row>
    <row r="48" spans="1:11" s="44" customFormat="1" x14ac:dyDescent="0.25">
      <c r="A48" s="50" t="s">
        <v>27</v>
      </c>
      <c r="B48" s="42" t="s">
        <v>262</v>
      </c>
      <c r="C48" s="80">
        <v>174</v>
      </c>
      <c r="D48" s="52" t="s">
        <v>31</v>
      </c>
      <c r="E48" s="213"/>
      <c r="F48" s="211"/>
      <c r="G48" s="53">
        <f t="shared" si="5"/>
        <v>0</v>
      </c>
      <c r="H48" s="53">
        <f t="shared" si="6"/>
        <v>0</v>
      </c>
      <c r="I48" s="71">
        <f t="shared" si="7"/>
        <v>0</v>
      </c>
      <c r="J48" s="215"/>
      <c r="K48" s="215"/>
    </row>
    <row r="49" spans="1:11" s="44" customFormat="1" ht="25.5" x14ac:dyDescent="0.25">
      <c r="A49" s="50" t="s">
        <v>37</v>
      </c>
      <c r="B49" s="42" t="s">
        <v>531</v>
      </c>
      <c r="C49" s="80">
        <v>46</v>
      </c>
      <c r="D49" s="52" t="s">
        <v>31</v>
      </c>
      <c r="E49" s="213"/>
      <c r="F49" s="211"/>
      <c r="G49" s="53">
        <f t="shared" si="5"/>
        <v>0</v>
      </c>
      <c r="H49" s="53">
        <f t="shared" si="6"/>
        <v>0</v>
      </c>
      <c r="I49" s="71">
        <f t="shared" si="7"/>
        <v>0</v>
      </c>
      <c r="J49" s="215"/>
      <c r="K49" s="215"/>
    </row>
    <row r="50" spans="1:11" s="44" customFormat="1" x14ac:dyDescent="0.25">
      <c r="A50" s="50" t="s">
        <v>38</v>
      </c>
      <c r="B50" s="42" t="s">
        <v>34</v>
      </c>
      <c r="C50" s="80">
        <v>362</v>
      </c>
      <c r="D50" s="52" t="s">
        <v>31</v>
      </c>
      <c r="E50" s="213"/>
      <c r="F50" s="211"/>
      <c r="G50" s="53">
        <f t="shared" si="5"/>
        <v>0</v>
      </c>
      <c r="H50" s="53">
        <f t="shared" si="6"/>
        <v>0</v>
      </c>
      <c r="I50" s="71">
        <f t="shared" si="7"/>
        <v>0</v>
      </c>
      <c r="J50" s="215"/>
      <c r="K50" s="215"/>
    </row>
    <row r="51" spans="1:11" s="44" customFormat="1" x14ac:dyDescent="0.25">
      <c r="A51" s="50" t="s">
        <v>39</v>
      </c>
      <c r="B51" s="42" t="s">
        <v>263</v>
      </c>
      <c r="C51" s="80">
        <v>603</v>
      </c>
      <c r="D51" s="52" t="s">
        <v>31</v>
      </c>
      <c r="E51" s="213"/>
      <c r="F51" s="211"/>
      <c r="G51" s="53">
        <f t="shared" si="5"/>
        <v>0</v>
      </c>
      <c r="H51" s="53">
        <f t="shared" si="6"/>
        <v>0</v>
      </c>
      <c r="I51" s="71">
        <f t="shared" si="7"/>
        <v>0</v>
      </c>
      <c r="J51" s="215"/>
      <c r="K51" s="215"/>
    </row>
    <row r="52" spans="1:11" s="44" customFormat="1" ht="38.25" x14ac:dyDescent="0.25">
      <c r="A52" s="50" t="s">
        <v>40</v>
      </c>
      <c r="B52" s="42" t="s">
        <v>792</v>
      </c>
      <c r="C52" s="80">
        <v>452</v>
      </c>
      <c r="D52" s="52" t="s">
        <v>31</v>
      </c>
      <c r="E52" s="213"/>
      <c r="F52" s="211"/>
      <c r="G52" s="53">
        <f t="shared" si="5"/>
        <v>0</v>
      </c>
      <c r="H52" s="53">
        <f t="shared" si="6"/>
        <v>0</v>
      </c>
      <c r="I52" s="71">
        <f t="shared" si="7"/>
        <v>0</v>
      </c>
      <c r="J52" s="215"/>
      <c r="K52" s="215"/>
    </row>
    <row r="53" spans="1:11" s="44" customFormat="1" x14ac:dyDescent="0.25">
      <c r="A53" s="50" t="s">
        <v>41</v>
      </c>
      <c r="B53" s="42" t="s">
        <v>265</v>
      </c>
      <c r="C53" s="80">
        <v>49</v>
      </c>
      <c r="D53" s="52" t="s">
        <v>31</v>
      </c>
      <c r="E53" s="213"/>
      <c r="F53" s="211"/>
      <c r="G53" s="53">
        <f t="shared" si="5"/>
        <v>0</v>
      </c>
      <c r="H53" s="53">
        <f t="shared" si="6"/>
        <v>0</v>
      </c>
      <c r="I53" s="71">
        <f t="shared" si="7"/>
        <v>0</v>
      </c>
      <c r="J53" s="215"/>
      <c r="K53" s="215"/>
    </row>
    <row r="54" spans="1:11" s="44" customFormat="1" x14ac:dyDescent="0.25">
      <c r="A54" s="50" t="s">
        <v>42</v>
      </c>
      <c r="B54" s="42" t="s">
        <v>793</v>
      </c>
      <c r="C54" s="80">
        <v>49</v>
      </c>
      <c r="D54" s="52" t="s">
        <v>31</v>
      </c>
      <c r="E54" s="213"/>
      <c r="F54" s="211"/>
      <c r="G54" s="53">
        <f t="shared" si="5"/>
        <v>0</v>
      </c>
      <c r="H54" s="53">
        <f t="shared" si="6"/>
        <v>0</v>
      </c>
      <c r="I54" s="71">
        <f t="shared" si="7"/>
        <v>0</v>
      </c>
      <c r="J54" s="215"/>
      <c r="K54" s="215"/>
    </row>
    <row r="55" spans="1:11" s="44" customFormat="1" x14ac:dyDescent="0.25">
      <c r="A55" s="50" t="s">
        <v>43</v>
      </c>
      <c r="B55" s="42" t="s">
        <v>794</v>
      </c>
      <c r="C55" s="80">
        <v>49</v>
      </c>
      <c r="D55" s="52" t="s">
        <v>31</v>
      </c>
      <c r="E55" s="213"/>
      <c r="F55" s="211"/>
      <c r="G55" s="53">
        <f t="shared" si="5"/>
        <v>0</v>
      </c>
      <c r="H55" s="53">
        <f t="shared" si="6"/>
        <v>0</v>
      </c>
      <c r="I55" s="71">
        <f t="shared" si="7"/>
        <v>0</v>
      </c>
      <c r="J55" s="215"/>
      <c r="K55" s="215"/>
    </row>
    <row r="56" spans="1:11" s="33" customFormat="1" ht="25.5" x14ac:dyDescent="0.25">
      <c r="A56" s="50" t="s">
        <v>44</v>
      </c>
      <c r="B56" s="55" t="s">
        <v>795</v>
      </c>
      <c r="C56" s="84">
        <v>400</v>
      </c>
      <c r="D56" s="30" t="s">
        <v>30</v>
      </c>
      <c r="E56" s="213"/>
      <c r="F56" s="211"/>
      <c r="G56" s="53">
        <f t="shared" si="5"/>
        <v>0</v>
      </c>
      <c r="H56" s="53">
        <f t="shared" si="6"/>
        <v>0</v>
      </c>
      <c r="I56" s="71">
        <f t="shared" si="7"/>
        <v>0</v>
      </c>
      <c r="J56" s="215"/>
      <c r="K56" s="215"/>
    </row>
    <row r="57" spans="1:11" s="44" customFormat="1" ht="25.5" x14ac:dyDescent="0.25">
      <c r="A57" s="50" t="s">
        <v>45</v>
      </c>
      <c r="B57" s="42" t="s">
        <v>264</v>
      </c>
      <c r="C57" s="80">
        <v>1600</v>
      </c>
      <c r="D57" s="52" t="s">
        <v>30</v>
      </c>
      <c r="E57" s="213"/>
      <c r="F57" s="211"/>
      <c r="G57" s="53">
        <f t="shared" si="5"/>
        <v>0</v>
      </c>
      <c r="H57" s="53">
        <f t="shared" si="6"/>
        <v>0</v>
      </c>
      <c r="I57" s="71">
        <f t="shared" si="7"/>
        <v>0</v>
      </c>
      <c r="J57" s="215"/>
      <c r="K57" s="215"/>
    </row>
    <row r="58" spans="1:11" s="44" customFormat="1" ht="25.5" x14ac:dyDescent="0.25">
      <c r="A58" s="50" t="s">
        <v>46</v>
      </c>
      <c r="B58" s="42" t="s">
        <v>532</v>
      </c>
      <c r="C58" s="80">
        <v>174</v>
      </c>
      <c r="D58" s="52" t="s">
        <v>31</v>
      </c>
      <c r="E58" s="213"/>
      <c r="F58" s="211"/>
      <c r="G58" s="53">
        <f t="shared" si="5"/>
        <v>0</v>
      </c>
      <c r="H58" s="53">
        <f t="shared" si="6"/>
        <v>0</v>
      </c>
      <c r="I58" s="71">
        <f t="shared" si="7"/>
        <v>0</v>
      </c>
      <c r="J58" s="215"/>
      <c r="K58" s="215"/>
    </row>
    <row r="59" spans="1:11" s="44" customFormat="1" x14ac:dyDescent="0.25">
      <c r="A59" s="50"/>
      <c r="B59" s="85" t="s">
        <v>28</v>
      </c>
      <c r="C59" s="73" t="s">
        <v>35</v>
      </c>
      <c r="D59" s="73" t="s">
        <v>35</v>
      </c>
      <c r="E59" s="73" t="s">
        <v>35</v>
      </c>
      <c r="F59" s="73" t="s">
        <v>35</v>
      </c>
      <c r="G59" s="86">
        <f>SUM(G21:G58)</f>
        <v>0</v>
      </c>
      <c r="H59" s="86">
        <f t="shared" ref="H59:I59" si="8">SUM(H21:H58)</f>
        <v>0</v>
      </c>
      <c r="I59" s="86">
        <f t="shared" si="8"/>
        <v>0</v>
      </c>
      <c r="J59" s="86">
        <f>SUM(J21:J58)</f>
        <v>0</v>
      </c>
      <c r="K59" s="86">
        <f t="shared" ref="K59" si="9">SUM(K21:K58)</f>
        <v>0</v>
      </c>
    </row>
    <row r="60" spans="1:11" s="27" customFormat="1" ht="15" customHeight="1" x14ac:dyDescent="0.25">
      <c r="A60" s="250" t="s">
        <v>469</v>
      </c>
      <c r="B60" s="251"/>
      <c r="C60" s="251"/>
      <c r="D60" s="251"/>
      <c r="E60" s="251"/>
      <c r="F60" s="251"/>
      <c r="G60" s="251"/>
      <c r="H60" s="251"/>
      <c r="I60" s="251"/>
      <c r="J60" s="251"/>
      <c r="K60" s="252"/>
    </row>
    <row r="61" spans="1:11" s="33" customFormat="1" ht="25.5" x14ac:dyDescent="0.25">
      <c r="A61" s="41" t="s">
        <v>68</v>
      </c>
      <c r="B61" s="87" t="s">
        <v>470</v>
      </c>
      <c r="C61" s="78">
        <v>50</v>
      </c>
      <c r="D61" s="40" t="s">
        <v>30</v>
      </c>
      <c r="E61" s="212"/>
      <c r="F61" s="212"/>
      <c r="G61" s="88">
        <f>C61*F61</f>
        <v>0</v>
      </c>
      <c r="H61" s="88">
        <f>G61*0.095</f>
        <v>0</v>
      </c>
      <c r="I61" s="89">
        <f>SUM(G61:H61)</f>
        <v>0</v>
      </c>
      <c r="J61" s="214"/>
      <c r="K61" s="214"/>
    </row>
    <row r="62" spans="1:11" s="33" customFormat="1" ht="25.5" x14ac:dyDescent="0.25">
      <c r="A62" s="41" t="s">
        <v>69</v>
      </c>
      <c r="B62" s="55" t="s">
        <v>533</v>
      </c>
      <c r="C62" s="78">
        <v>20</v>
      </c>
      <c r="D62" s="40" t="s">
        <v>196</v>
      </c>
      <c r="E62" s="212"/>
      <c r="F62" s="212"/>
      <c r="G62" s="88">
        <f t="shared" ref="G62:G65" si="10">C62*F62</f>
        <v>0</v>
      </c>
      <c r="H62" s="88">
        <f t="shared" ref="H62:H65" si="11">G62*0.095</f>
        <v>0</v>
      </c>
      <c r="I62" s="89">
        <f t="shared" ref="I62:I65" si="12">SUM(G62:H62)</f>
        <v>0</v>
      </c>
      <c r="J62" s="214"/>
      <c r="K62" s="214"/>
    </row>
    <row r="63" spans="1:11" s="33" customFormat="1" x14ac:dyDescent="0.25">
      <c r="A63" s="41" t="s">
        <v>2</v>
      </c>
      <c r="B63" s="90" t="s">
        <v>535</v>
      </c>
      <c r="C63" s="78">
        <v>20</v>
      </c>
      <c r="D63" s="40" t="s">
        <v>30</v>
      </c>
      <c r="E63" s="212"/>
      <c r="F63" s="212"/>
      <c r="G63" s="88">
        <f t="shared" si="10"/>
        <v>0</v>
      </c>
      <c r="H63" s="88">
        <f t="shared" si="11"/>
        <v>0</v>
      </c>
      <c r="I63" s="89">
        <f t="shared" si="12"/>
        <v>0</v>
      </c>
      <c r="J63" s="214"/>
      <c r="K63" s="214"/>
    </row>
    <row r="64" spans="1:11" s="33" customFormat="1" x14ac:dyDescent="0.25">
      <c r="A64" s="41" t="s">
        <v>3</v>
      </c>
      <c r="B64" s="90" t="s">
        <v>536</v>
      </c>
      <c r="C64" s="78">
        <v>20</v>
      </c>
      <c r="D64" s="40" t="s">
        <v>30</v>
      </c>
      <c r="E64" s="212"/>
      <c r="F64" s="212"/>
      <c r="G64" s="88">
        <f t="shared" si="10"/>
        <v>0</v>
      </c>
      <c r="H64" s="88">
        <f t="shared" si="11"/>
        <v>0</v>
      </c>
      <c r="I64" s="89">
        <f t="shared" si="12"/>
        <v>0</v>
      </c>
      <c r="J64" s="214"/>
      <c r="K64" s="214"/>
    </row>
    <row r="65" spans="1:11" s="33" customFormat="1" x14ac:dyDescent="0.25">
      <c r="A65" s="41" t="s">
        <v>4</v>
      </c>
      <c r="B65" s="90" t="s">
        <v>537</v>
      </c>
      <c r="C65" s="78">
        <v>20</v>
      </c>
      <c r="D65" s="40" t="s">
        <v>30</v>
      </c>
      <c r="E65" s="212"/>
      <c r="F65" s="212"/>
      <c r="G65" s="88">
        <f t="shared" si="10"/>
        <v>0</v>
      </c>
      <c r="H65" s="88">
        <f t="shared" si="11"/>
        <v>0</v>
      </c>
      <c r="I65" s="89">
        <f t="shared" si="12"/>
        <v>0</v>
      </c>
      <c r="J65" s="214"/>
      <c r="K65" s="214"/>
    </row>
    <row r="66" spans="1:11" s="25" customFormat="1" ht="13.5" x14ac:dyDescent="0.25">
      <c r="A66" s="76"/>
      <c r="B66" s="22" t="s">
        <v>471</v>
      </c>
      <c r="C66" s="32" t="s">
        <v>35</v>
      </c>
      <c r="D66" s="32" t="s">
        <v>35</v>
      </c>
      <c r="E66" s="32" t="s">
        <v>35</v>
      </c>
      <c r="F66" s="32" t="s">
        <v>35</v>
      </c>
      <c r="G66" s="26">
        <f>SUM(G61:G65)</f>
        <v>0</v>
      </c>
      <c r="H66" s="26">
        <f>SUM(H61:H65)</f>
        <v>0</v>
      </c>
      <c r="I66" s="91">
        <f>SUM(I61:I65)</f>
        <v>0</v>
      </c>
      <c r="J66" s="91">
        <f t="shared" ref="J66:K66" si="13">SUM(J61:J65)</f>
        <v>0</v>
      </c>
      <c r="K66" s="26">
        <f t="shared" si="13"/>
        <v>0</v>
      </c>
    </row>
    <row r="68" spans="1:11" x14ac:dyDescent="0.25">
      <c r="A68" s="253" t="s">
        <v>761</v>
      </c>
      <c r="B68" s="253"/>
      <c r="C68" s="253"/>
      <c r="D68" s="253"/>
      <c r="E68" s="253"/>
      <c r="F68" s="253"/>
      <c r="G68" s="253"/>
      <c r="H68" s="253"/>
      <c r="I68" s="253"/>
      <c r="J68" s="253"/>
      <c r="K68" s="253"/>
    </row>
    <row r="69" spans="1:11" x14ac:dyDescent="0.25">
      <c r="A69" s="254" t="s">
        <v>433</v>
      </c>
      <c r="B69" s="254"/>
      <c r="C69" s="254"/>
      <c r="D69" s="254"/>
      <c r="E69" s="254"/>
      <c r="F69" s="254"/>
      <c r="G69" s="254"/>
      <c r="H69" s="254"/>
      <c r="I69" s="254"/>
      <c r="J69" s="254"/>
      <c r="K69" s="254"/>
    </row>
    <row r="70" spans="1:11" x14ac:dyDescent="0.25">
      <c r="A70" s="255" t="s">
        <v>762</v>
      </c>
      <c r="B70" s="255"/>
      <c r="C70" s="255"/>
      <c r="D70" s="255"/>
      <c r="E70" s="255"/>
      <c r="F70" s="255"/>
      <c r="G70" s="255"/>
      <c r="H70" s="255"/>
      <c r="I70" s="255"/>
      <c r="J70" s="255"/>
      <c r="K70" s="255"/>
    </row>
    <row r="71" spans="1:11" x14ac:dyDescent="0.25">
      <c r="A71" s="255" t="s">
        <v>438</v>
      </c>
      <c r="B71" s="255"/>
      <c r="C71" s="255"/>
      <c r="D71" s="255"/>
      <c r="E71" s="255"/>
      <c r="F71" s="255"/>
      <c r="G71" s="255"/>
      <c r="H71" s="255"/>
      <c r="I71" s="255"/>
      <c r="J71" s="255"/>
      <c r="K71" s="187"/>
    </row>
    <row r="72" spans="1:11" x14ac:dyDescent="0.25">
      <c r="A72" s="187" t="s">
        <v>439</v>
      </c>
      <c r="B72" s="188"/>
      <c r="C72" s="189"/>
      <c r="D72" s="190"/>
      <c r="E72" s="187"/>
      <c r="F72" s="187"/>
      <c r="G72" s="187"/>
      <c r="H72" s="187"/>
      <c r="I72" s="187"/>
      <c r="J72" s="187"/>
      <c r="K72" s="187"/>
    </row>
    <row r="73" spans="1:11" x14ac:dyDescent="0.25">
      <c r="A73" s="187" t="s">
        <v>440</v>
      </c>
      <c r="B73" s="188"/>
      <c r="C73" s="189"/>
      <c r="D73" s="190"/>
      <c r="E73" s="187"/>
      <c r="F73" s="187"/>
      <c r="G73" s="187"/>
      <c r="H73" s="187"/>
      <c r="I73" s="187"/>
      <c r="J73" s="187"/>
      <c r="K73" s="187"/>
    </row>
    <row r="74" spans="1:11" x14ac:dyDescent="0.25">
      <c r="A74" s="187" t="s">
        <v>441</v>
      </c>
      <c r="B74" s="188"/>
      <c r="C74" s="189"/>
      <c r="D74" s="190"/>
      <c r="E74" s="187"/>
      <c r="F74" s="187"/>
      <c r="G74" s="187"/>
      <c r="H74" s="187"/>
      <c r="I74" s="187"/>
      <c r="J74" s="187"/>
      <c r="K74" s="187"/>
    </row>
    <row r="75" spans="1:11" ht="29.25" customHeight="1" x14ac:dyDescent="0.25">
      <c r="A75" s="254" t="s">
        <v>765</v>
      </c>
      <c r="B75" s="254"/>
      <c r="C75" s="254"/>
      <c r="D75" s="254"/>
      <c r="E75" s="254"/>
      <c r="F75" s="254"/>
      <c r="G75" s="254"/>
      <c r="H75" s="254"/>
      <c r="I75" s="254"/>
      <c r="J75" s="254"/>
      <c r="K75" s="254"/>
    </row>
    <row r="76" spans="1:11" ht="31.5" customHeight="1" x14ac:dyDescent="0.25">
      <c r="A76" s="254" t="s">
        <v>764</v>
      </c>
      <c r="B76" s="254"/>
      <c r="C76" s="254"/>
      <c r="D76" s="254"/>
      <c r="E76" s="254"/>
      <c r="F76" s="254"/>
      <c r="G76" s="254"/>
      <c r="H76" s="254"/>
      <c r="I76" s="254"/>
      <c r="J76" s="254"/>
      <c r="K76" s="254"/>
    </row>
    <row r="77" spans="1:11" x14ac:dyDescent="0.25">
      <c r="A77" s="239" t="s">
        <v>408</v>
      </c>
      <c r="B77" s="239"/>
      <c r="C77" s="191"/>
      <c r="D77" s="192"/>
      <c r="E77" s="192" t="s">
        <v>409</v>
      </c>
      <c r="F77" s="192"/>
      <c r="G77" s="192"/>
      <c r="H77" s="192" t="s">
        <v>410</v>
      </c>
      <c r="I77" s="193"/>
      <c r="J77" s="194"/>
      <c r="K77" s="194"/>
    </row>
    <row r="78" spans="1:11" x14ac:dyDescent="0.25">
      <c r="A78" s="195"/>
      <c r="B78" s="196"/>
      <c r="C78" s="197"/>
      <c r="D78" s="195"/>
      <c r="E78" s="195"/>
      <c r="F78" s="195"/>
      <c r="G78" s="195"/>
      <c r="H78" s="195"/>
      <c r="I78" s="195"/>
      <c r="J78" s="195"/>
      <c r="K78" s="195"/>
    </row>
    <row r="79" spans="1:11" x14ac:dyDescent="0.25">
      <c r="A79" s="244"/>
      <c r="B79" s="245"/>
      <c r="C79" s="245"/>
      <c r="D79" s="245"/>
      <c r="E79" s="245"/>
      <c r="F79" s="245"/>
      <c r="G79" s="245"/>
      <c r="H79" s="245"/>
      <c r="I79" s="245"/>
      <c r="J79" s="207"/>
      <c r="K79" s="207"/>
    </row>
    <row r="80" spans="1:11" x14ac:dyDescent="0.25">
      <c r="A80" s="244"/>
      <c r="B80" s="245"/>
      <c r="C80" s="245"/>
      <c r="D80" s="245"/>
      <c r="E80" s="245"/>
      <c r="F80" s="245"/>
      <c r="G80" s="245"/>
      <c r="H80" s="245"/>
      <c r="I80" s="245"/>
    </row>
    <row r="81" spans="1:9" x14ac:dyDescent="0.25">
      <c r="A81" s="244"/>
      <c r="B81" s="245"/>
      <c r="C81" s="245"/>
      <c r="D81" s="245"/>
      <c r="E81" s="245"/>
      <c r="F81" s="245"/>
      <c r="G81" s="245"/>
      <c r="H81" s="245"/>
      <c r="I81" s="245"/>
    </row>
    <row r="82" spans="1:9" x14ac:dyDescent="0.25">
      <c r="A82" s="242"/>
      <c r="B82" s="243"/>
      <c r="C82" s="4"/>
      <c r="D82" s="5"/>
      <c r="E82" s="5"/>
      <c r="F82" s="5"/>
      <c r="G82" s="5"/>
      <c r="H82" s="5"/>
      <c r="I82" s="5"/>
    </row>
  </sheetData>
  <sheetProtection password="CAB1" sheet="1" objects="1" scenarios="1"/>
  <mergeCells count="16">
    <mergeCell ref="A77:B77"/>
    <mergeCell ref="A2:K2"/>
    <mergeCell ref="E1:I1"/>
    <mergeCell ref="A82:B82"/>
    <mergeCell ref="A81:I81"/>
    <mergeCell ref="A79:I79"/>
    <mergeCell ref="A80:I80"/>
    <mergeCell ref="A6:I6"/>
    <mergeCell ref="A20:K20"/>
    <mergeCell ref="A60:K60"/>
    <mergeCell ref="A68:K68"/>
    <mergeCell ref="A69:K69"/>
    <mergeCell ref="A70:K70"/>
    <mergeCell ref="A71:J71"/>
    <mergeCell ref="A75:K75"/>
    <mergeCell ref="A76:K76"/>
  </mergeCells>
  <dataValidations count="1">
    <dataValidation type="whole" operator="equal" allowBlank="1" showInputMessage="1" showErrorMessage="1" sqref="WLR15:WLR18 WBV15:WBV18 VRZ15:VRZ18 VID15:VID18 UYH15:UYH18 UOL15:UOL18 UEP15:UEP18 TUT15:TUT18 TKX15:TKX18 TBB15:TBB18 SRF15:SRF18 SHJ15:SHJ18 RXN15:RXN18 RNR15:RNR18 RDV15:RDV18 QTZ15:QTZ18 QKD15:QKD18 QAH15:QAH18 PQL15:PQL18 PGP15:PGP18 OWT15:OWT18 OMX15:OMX18 ODB15:ODB18 NTF15:NTF18 NJJ15:NJJ18 MZN15:MZN18 MPR15:MPR18 MFV15:MFV18 LVZ15:LVZ18 LMD15:LMD18 LCH15:LCH18 KSL15:KSL18 KIP15:KIP18 JYT15:JYT18 JOX15:JOX18 JFB15:JFB18 IVF15:IVF18 ILJ15:ILJ18 IBN15:IBN18 HRR15:HRR18 HHV15:HHV18 GXZ15:GXZ18 GOD15:GOD18 GEH15:GEH18 FUL15:FUL18 FKP15:FKP18 FAT15:FAT18 EQX15:EQX18 EHB15:EHB18 DXF15:DXF18 DNJ15:DNJ18 DDN15:DDN18 CTR15:CTR18 CJV15:CJV18 BZZ15:BZZ18 BQD15:BQD18 BGH15:BGH18 AWL15:AWL18 AMP15:AMP18 ACT15:ACT18 SX15:SX18 JB15:JB18 WVN15:WVN18 JB56 SX56 ACT56 AMP56 AWL56 BGH56 BQD56 BZZ56 CJV56 CTR56 DDN56 DNJ56 DXF56 EHB56 EQX56 FAT56 FKP56 FUL56 GEH56 GOD56 GXZ56 HHV56 HRR56 IBN56 ILJ56 IVF56 JFB56 JOX56 JYT56 KIP56 KSL56 LCH56 LMD56 LVZ56 MFV56 MPR56 MZN56 NJJ56 NTF56 ODB56 OMX56 OWT56 PGP56 PQL56 QAH56 QKD56 QTZ56 RDV56 RNR56 RXN56 SHJ56 SRF56 TBB56 TKX56 TUT56 UEP56 UOL56 UYH56 VID56 VRZ56 WBV56 WLR56 WVN56 JD45:JE45 SZ45:TA45 ACV45:ACW45 AMR45:AMS45 AWN45:AWO45 BGJ45:BGK45 BQF45:BQG45 CAB45:CAC45 CJX45:CJY45 CTT45:CTU45 DDP45:DDQ45 DNL45:DNM45 DXH45:DXI45 EHD45:EHE45 EQZ45:ERA45 FAV45:FAW45 FKR45:FKS45 FUN45:FUO45 GEJ45:GEK45 GOF45:GOG45 GYB45:GYC45 HHX45:HHY45 HRT45:HRU45 IBP45:IBQ45 ILL45:ILM45 IVH45:IVI45 JFD45:JFE45 JOZ45:JPA45 JYV45:JYW45 KIR45:KIS45 KSN45:KSO45 LCJ45:LCK45 LMF45:LMG45 LWB45:LWC45 MFX45:MFY45 MPT45:MPU45 MZP45:MZQ45 NJL45:NJM45 NTH45:NTI45 ODD45:ODE45 OMZ45:ONA45 OWV45:OWW45 PGR45:PGS45 PQN45:PQO45 QAJ45:QAK45 QKF45:QKG45 QUB45:QUC45 RDX45:RDY45 RNT45:RNU45 RXP45:RXQ45 SHL45:SHM45 SRH45:SRI45 TBD45:TBE45 TKZ45:TLA45 TUV45:TUW45 UER45:UES45 UON45:UOO45 UYJ45:UYK45 VIF45:VIG45 VSB45:VSC45 WBX45:WBY45 WLT45:WLU45 WVP45:WVQ45 J61:K65 J21:K58 J7:J18">
      <formula1>1</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zoomScaleNormal="100" workbookViewId="0">
      <pane ySplit="5" topLeftCell="A12" activePane="bottomLeft" state="frozen"/>
      <selection pane="bottomLeft" activeCell="J42" sqref="J42:J45"/>
    </sheetView>
  </sheetViews>
  <sheetFormatPr defaultRowHeight="16.5" x14ac:dyDescent="0.3"/>
  <cols>
    <col min="1" max="1" width="5.140625" style="1" customWidth="1"/>
    <col min="2" max="2" width="42.28515625" style="1" customWidth="1"/>
    <col min="3" max="3" width="8.140625" style="1" customWidth="1"/>
    <col min="4" max="4" width="5.5703125" style="1" customWidth="1"/>
    <col min="5" max="5" width="15.42578125" style="1" customWidth="1"/>
    <col min="6" max="6" width="9.7109375" style="1" customWidth="1"/>
    <col min="7" max="7" width="10.7109375" style="1" customWidth="1"/>
    <col min="8" max="8" width="9.5703125" style="1" customWidth="1"/>
    <col min="9" max="16384" width="9.140625" style="1"/>
  </cols>
  <sheetData>
    <row r="1" spans="1:11" ht="13.5" customHeight="1" x14ac:dyDescent="0.3">
      <c r="B1" s="218" t="s">
        <v>36</v>
      </c>
      <c r="C1" s="8"/>
      <c r="E1" s="241" t="s">
        <v>202</v>
      </c>
      <c r="F1" s="241"/>
      <c r="G1" s="241"/>
      <c r="H1" s="241"/>
      <c r="I1" s="241"/>
    </row>
    <row r="2" spans="1:11" ht="15" customHeight="1" x14ac:dyDescent="0.3">
      <c r="A2" s="240" t="s">
        <v>411</v>
      </c>
      <c r="B2" s="240"/>
      <c r="C2" s="240"/>
      <c r="D2" s="240"/>
      <c r="E2" s="240"/>
      <c r="F2" s="240"/>
      <c r="G2" s="240"/>
      <c r="H2" s="240"/>
      <c r="I2" s="240"/>
      <c r="J2" s="240"/>
      <c r="K2" s="240"/>
    </row>
    <row r="3" spans="1:11" x14ac:dyDescent="0.3">
      <c r="B3" s="9"/>
      <c r="C3" s="8"/>
    </row>
    <row r="4" spans="1:11" ht="63.75" x14ac:dyDescent="0.3">
      <c r="A4" s="93" t="s">
        <v>32</v>
      </c>
      <c r="B4" s="94" t="s">
        <v>33</v>
      </c>
      <c r="C4" s="92" t="s">
        <v>29</v>
      </c>
      <c r="D4" s="93" t="s">
        <v>538</v>
      </c>
      <c r="E4" s="93" t="s">
        <v>434</v>
      </c>
      <c r="F4" s="93" t="s">
        <v>442</v>
      </c>
      <c r="G4" s="93" t="s">
        <v>430</v>
      </c>
      <c r="H4" s="93" t="s">
        <v>431</v>
      </c>
      <c r="I4" s="93" t="s">
        <v>432</v>
      </c>
      <c r="J4" s="93" t="s">
        <v>539</v>
      </c>
      <c r="K4" s="93" t="s">
        <v>543</v>
      </c>
    </row>
    <row r="5" spans="1:11" ht="26.25" x14ac:dyDescent="0.3">
      <c r="A5" s="62">
        <v>1</v>
      </c>
      <c r="B5" s="63">
        <v>2</v>
      </c>
      <c r="C5" s="64">
        <v>3</v>
      </c>
      <c r="D5" s="62">
        <v>4</v>
      </c>
      <c r="E5" s="62">
        <v>5</v>
      </c>
      <c r="F5" s="62">
        <v>6</v>
      </c>
      <c r="G5" s="62" t="s">
        <v>435</v>
      </c>
      <c r="H5" s="62" t="s">
        <v>436</v>
      </c>
      <c r="I5" s="62" t="s">
        <v>437</v>
      </c>
      <c r="J5" s="62">
        <v>10</v>
      </c>
      <c r="K5" s="62">
        <v>11</v>
      </c>
    </row>
    <row r="6" spans="1:11" ht="15" customHeight="1" x14ac:dyDescent="0.3">
      <c r="A6" s="256" t="s">
        <v>475</v>
      </c>
      <c r="B6" s="257"/>
      <c r="C6" s="257"/>
      <c r="D6" s="257"/>
      <c r="E6" s="257"/>
      <c r="F6" s="257"/>
      <c r="G6" s="257"/>
      <c r="H6" s="257"/>
      <c r="I6" s="257"/>
      <c r="J6" s="257"/>
      <c r="K6" s="258"/>
    </row>
    <row r="7" spans="1:11" ht="52.5" x14ac:dyDescent="0.3">
      <c r="A7" s="66" t="s">
        <v>0</v>
      </c>
      <c r="B7" s="66" t="s">
        <v>51</v>
      </c>
      <c r="C7" s="51">
        <v>5104</v>
      </c>
      <c r="D7" s="52" t="s">
        <v>31</v>
      </c>
      <c r="E7" s="59" t="s">
        <v>35</v>
      </c>
      <c r="F7" s="216"/>
      <c r="G7" s="67">
        <f>C7*F7</f>
        <v>0</v>
      </c>
      <c r="H7" s="68">
        <f>G7*0.095</f>
        <v>0</v>
      </c>
      <c r="I7" s="69">
        <f>G7+H7</f>
        <v>0</v>
      </c>
      <c r="J7" s="215"/>
      <c r="K7" s="215"/>
    </row>
    <row r="8" spans="1:11" ht="13.5" customHeight="1" x14ac:dyDescent="0.3">
      <c r="A8" s="66" t="s">
        <v>1</v>
      </c>
      <c r="B8" s="66" t="s">
        <v>52</v>
      </c>
      <c r="C8" s="51">
        <v>928</v>
      </c>
      <c r="D8" s="52" t="s">
        <v>31</v>
      </c>
      <c r="E8" s="59" t="s">
        <v>35</v>
      </c>
      <c r="F8" s="216"/>
      <c r="G8" s="67">
        <f t="shared" ref="G8:G14" si="0">C8*F8</f>
        <v>0</v>
      </c>
      <c r="H8" s="68">
        <f t="shared" ref="H8:H14" si="1">G8*0.095</f>
        <v>0</v>
      </c>
      <c r="I8" s="69">
        <f t="shared" ref="I8:I14" si="2">G8+H8</f>
        <v>0</v>
      </c>
      <c r="J8" s="215"/>
      <c r="K8" s="215"/>
    </row>
    <row r="9" spans="1:11" x14ac:dyDescent="0.3">
      <c r="A9" s="66" t="s">
        <v>2</v>
      </c>
      <c r="B9" s="66" t="s">
        <v>54</v>
      </c>
      <c r="C9" s="51">
        <v>928</v>
      </c>
      <c r="D9" s="52" t="s">
        <v>31</v>
      </c>
      <c r="E9" s="59" t="s">
        <v>35</v>
      </c>
      <c r="F9" s="216"/>
      <c r="G9" s="67">
        <f t="shared" si="0"/>
        <v>0</v>
      </c>
      <c r="H9" s="68">
        <f t="shared" si="1"/>
        <v>0</v>
      </c>
      <c r="I9" s="69">
        <f t="shared" si="2"/>
        <v>0</v>
      </c>
      <c r="J9" s="215"/>
      <c r="K9" s="215"/>
    </row>
    <row r="10" spans="1:11" ht="39.75" x14ac:dyDescent="0.3">
      <c r="A10" s="66" t="s">
        <v>3</v>
      </c>
      <c r="B10" s="66" t="s">
        <v>542</v>
      </c>
      <c r="C10" s="51">
        <v>1856</v>
      </c>
      <c r="D10" s="52" t="s">
        <v>31</v>
      </c>
      <c r="E10" s="59" t="s">
        <v>35</v>
      </c>
      <c r="F10" s="216"/>
      <c r="G10" s="67">
        <f t="shared" si="0"/>
        <v>0</v>
      </c>
      <c r="H10" s="68">
        <f t="shared" si="1"/>
        <v>0</v>
      </c>
      <c r="I10" s="69">
        <f t="shared" si="2"/>
        <v>0</v>
      </c>
      <c r="J10" s="215"/>
      <c r="K10" s="215"/>
    </row>
    <row r="11" spans="1:11" x14ac:dyDescent="0.3">
      <c r="A11" s="66" t="s">
        <v>4</v>
      </c>
      <c r="B11" s="66" t="s">
        <v>55</v>
      </c>
      <c r="C11" s="51">
        <v>700</v>
      </c>
      <c r="D11" s="52" t="s">
        <v>31</v>
      </c>
      <c r="E11" s="59" t="s">
        <v>35</v>
      </c>
      <c r="F11" s="216"/>
      <c r="G11" s="67">
        <f t="shared" si="0"/>
        <v>0</v>
      </c>
      <c r="H11" s="68">
        <f t="shared" si="1"/>
        <v>0</v>
      </c>
      <c r="I11" s="69">
        <f t="shared" si="2"/>
        <v>0</v>
      </c>
      <c r="J11" s="215"/>
      <c r="K11" s="215"/>
    </row>
    <row r="12" spans="1:11" x14ac:dyDescent="0.3">
      <c r="A12" s="66" t="s">
        <v>5</v>
      </c>
      <c r="B12" s="66" t="s">
        <v>56</v>
      </c>
      <c r="C12" s="51">
        <v>232</v>
      </c>
      <c r="D12" s="52" t="s">
        <v>31</v>
      </c>
      <c r="E12" s="59" t="s">
        <v>35</v>
      </c>
      <c r="F12" s="216"/>
      <c r="G12" s="67">
        <f t="shared" si="0"/>
        <v>0</v>
      </c>
      <c r="H12" s="68">
        <f t="shared" si="1"/>
        <v>0</v>
      </c>
      <c r="I12" s="69">
        <f t="shared" si="2"/>
        <v>0</v>
      </c>
      <c r="J12" s="215"/>
      <c r="K12" s="215"/>
    </row>
    <row r="13" spans="1:11" ht="39.75" x14ac:dyDescent="0.3">
      <c r="A13" s="66" t="s">
        <v>6</v>
      </c>
      <c r="B13" s="66" t="s">
        <v>541</v>
      </c>
      <c r="C13" s="51">
        <v>1392</v>
      </c>
      <c r="D13" s="52" t="s">
        <v>31</v>
      </c>
      <c r="E13" s="59" t="s">
        <v>35</v>
      </c>
      <c r="F13" s="216"/>
      <c r="G13" s="67">
        <f t="shared" si="0"/>
        <v>0</v>
      </c>
      <c r="H13" s="68">
        <f t="shared" si="1"/>
        <v>0</v>
      </c>
      <c r="I13" s="69">
        <f t="shared" si="2"/>
        <v>0</v>
      </c>
      <c r="J13" s="215"/>
      <c r="K13" s="215"/>
    </row>
    <row r="14" spans="1:11" ht="38.25" x14ac:dyDescent="0.3">
      <c r="A14" s="66" t="s">
        <v>7</v>
      </c>
      <c r="B14" s="50" t="s">
        <v>540</v>
      </c>
      <c r="C14" s="51">
        <v>116</v>
      </c>
      <c r="D14" s="52" t="s">
        <v>31</v>
      </c>
      <c r="E14" s="59" t="s">
        <v>35</v>
      </c>
      <c r="F14" s="216"/>
      <c r="G14" s="67">
        <f t="shared" si="0"/>
        <v>0</v>
      </c>
      <c r="H14" s="68">
        <f t="shared" si="1"/>
        <v>0</v>
      </c>
      <c r="I14" s="69">
        <f t="shared" si="2"/>
        <v>0</v>
      </c>
      <c r="J14" s="215"/>
      <c r="K14" s="215"/>
    </row>
    <row r="15" spans="1:11" x14ac:dyDescent="0.3">
      <c r="A15" s="70"/>
      <c r="B15" s="72" t="s">
        <v>62</v>
      </c>
      <c r="C15" s="73" t="s">
        <v>35</v>
      </c>
      <c r="D15" s="73" t="s">
        <v>35</v>
      </c>
      <c r="E15" s="59" t="s">
        <v>35</v>
      </c>
      <c r="F15" s="59" t="s">
        <v>35</v>
      </c>
      <c r="G15" s="60">
        <f>SUM(G7:G14)</f>
        <v>0</v>
      </c>
      <c r="H15" s="60">
        <f t="shared" ref="H15:K15" si="3">SUM(H7:H14)</f>
        <v>0</v>
      </c>
      <c r="I15" s="60">
        <f t="shared" si="3"/>
        <v>0</v>
      </c>
      <c r="J15" s="60">
        <f t="shared" si="3"/>
        <v>0</v>
      </c>
      <c r="K15" s="60">
        <f t="shared" si="3"/>
        <v>0</v>
      </c>
    </row>
    <row r="16" spans="1:11" ht="15" customHeight="1" x14ac:dyDescent="0.3">
      <c r="A16" s="256" t="s">
        <v>63</v>
      </c>
      <c r="B16" s="257"/>
      <c r="C16" s="257"/>
      <c r="D16" s="257"/>
      <c r="E16" s="257"/>
      <c r="F16" s="257"/>
      <c r="G16" s="257"/>
      <c r="H16" s="257"/>
      <c r="I16" s="257"/>
      <c r="J16" s="257"/>
      <c r="K16" s="258"/>
    </row>
    <row r="17" spans="1:11" x14ac:dyDescent="0.3">
      <c r="A17" s="70" t="s">
        <v>68</v>
      </c>
      <c r="B17" s="36" t="s">
        <v>544</v>
      </c>
      <c r="C17" s="51">
        <v>162</v>
      </c>
      <c r="D17" s="52" t="s">
        <v>31</v>
      </c>
      <c r="E17" s="211"/>
      <c r="F17" s="211"/>
      <c r="G17" s="53">
        <f>F17*C17</f>
        <v>0</v>
      </c>
      <c r="H17" s="53">
        <f>G17*0.095</f>
        <v>0</v>
      </c>
      <c r="I17" s="71">
        <f>+G17+H17</f>
        <v>0</v>
      </c>
      <c r="J17" s="215"/>
      <c r="K17" s="215"/>
    </row>
    <row r="18" spans="1:11" x14ac:dyDescent="0.3">
      <c r="A18" s="70" t="s">
        <v>69</v>
      </c>
      <c r="B18" s="36" t="s">
        <v>57</v>
      </c>
      <c r="C18" s="51">
        <v>35</v>
      </c>
      <c r="D18" s="52" t="s">
        <v>31</v>
      </c>
      <c r="E18" s="211"/>
      <c r="F18" s="211"/>
      <c r="G18" s="53">
        <f t="shared" ref="G18:G25" si="4">F18*C18</f>
        <v>0</v>
      </c>
      <c r="H18" s="53">
        <f t="shared" ref="H18:H25" si="5">G18*0.095</f>
        <v>0</v>
      </c>
      <c r="I18" s="71">
        <f t="shared" ref="I18:I25" si="6">+G18+H18</f>
        <v>0</v>
      </c>
      <c r="J18" s="215"/>
      <c r="K18" s="215"/>
    </row>
    <row r="19" spans="1:11" ht="25.5" x14ac:dyDescent="0.3">
      <c r="A19" s="70" t="s">
        <v>2</v>
      </c>
      <c r="B19" s="36" t="s">
        <v>268</v>
      </c>
      <c r="C19" s="51">
        <v>58</v>
      </c>
      <c r="D19" s="52" t="s">
        <v>31</v>
      </c>
      <c r="E19" s="211"/>
      <c r="F19" s="211"/>
      <c r="G19" s="53">
        <f t="shared" si="4"/>
        <v>0</v>
      </c>
      <c r="H19" s="53">
        <f t="shared" si="5"/>
        <v>0</v>
      </c>
      <c r="I19" s="71">
        <f t="shared" si="6"/>
        <v>0</v>
      </c>
      <c r="J19" s="215"/>
      <c r="K19" s="215"/>
    </row>
    <row r="20" spans="1:11" ht="25.5" x14ac:dyDescent="0.3">
      <c r="A20" s="70" t="s">
        <v>3</v>
      </c>
      <c r="B20" s="36" t="s">
        <v>266</v>
      </c>
      <c r="C20" s="51">
        <v>278</v>
      </c>
      <c r="D20" s="52" t="s">
        <v>31</v>
      </c>
      <c r="E20" s="211"/>
      <c r="F20" s="211"/>
      <c r="G20" s="53">
        <f t="shared" si="4"/>
        <v>0</v>
      </c>
      <c r="H20" s="53">
        <f t="shared" si="5"/>
        <v>0</v>
      </c>
      <c r="I20" s="71">
        <f t="shared" si="6"/>
        <v>0</v>
      </c>
      <c r="J20" s="215"/>
      <c r="K20" s="215"/>
    </row>
    <row r="21" spans="1:11" ht="25.5" x14ac:dyDescent="0.3">
      <c r="A21" s="70" t="s">
        <v>4</v>
      </c>
      <c r="B21" s="36" t="s">
        <v>267</v>
      </c>
      <c r="C21" s="51">
        <v>116</v>
      </c>
      <c r="D21" s="52" t="s">
        <v>31</v>
      </c>
      <c r="E21" s="211"/>
      <c r="F21" s="211"/>
      <c r="G21" s="53">
        <f t="shared" si="4"/>
        <v>0</v>
      </c>
      <c r="H21" s="53">
        <f t="shared" si="5"/>
        <v>0</v>
      </c>
      <c r="I21" s="71">
        <f t="shared" si="6"/>
        <v>0</v>
      </c>
      <c r="J21" s="215"/>
      <c r="K21" s="215"/>
    </row>
    <row r="22" spans="1:11" ht="25.5" x14ac:dyDescent="0.3">
      <c r="A22" s="70" t="s">
        <v>5</v>
      </c>
      <c r="B22" s="36" t="s">
        <v>785</v>
      </c>
      <c r="C22" s="51">
        <v>116</v>
      </c>
      <c r="D22" s="52" t="s">
        <v>31</v>
      </c>
      <c r="E22" s="211"/>
      <c r="F22" s="211"/>
      <c r="G22" s="53">
        <f t="shared" si="4"/>
        <v>0</v>
      </c>
      <c r="H22" s="53">
        <f t="shared" si="5"/>
        <v>0</v>
      </c>
      <c r="I22" s="71">
        <f t="shared" si="6"/>
        <v>0</v>
      </c>
      <c r="J22" s="215"/>
      <c r="K22" s="215"/>
    </row>
    <row r="23" spans="1:11" ht="25.5" x14ac:dyDescent="0.3">
      <c r="A23" s="70" t="s">
        <v>6</v>
      </c>
      <c r="B23" s="36" t="s">
        <v>269</v>
      </c>
      <c r="C23" s="51">
        <v>255</v>
      </c>
      <c r="D23" s="52" t="s">
        <v>31</v>
      </c>
      <c r="E23" s="211"/>
      <c r="F23" s="211"/>
      <c r="G23" s="53">
        <f t="shared" si="4"/>
        <v>0</v>
      </c>
      <c r="H23" s="53">
        <f t="shared" si="5"/>
        <v>0</v>
      </c>
      <c r="I23" s="71">
        <f t="shared" si="6"/>
        <v>0</v>
      </c>
      <c r="J23" s="215"/>
      <c r="K23" s="215"/>
    </row>
    <row r="24" spans="1:11" ht="25.5" x14ac:dyDescent="0.3">
      <c r="A24" s="70" t="s">
        <v>7</v>
      </c>
      <c r="B24" s="36" t="s">
        <v>786</v>
      </c>
      <c r="C24" s="51">
        <v>418</v>
      </c>
      <c r="D24" s="52" t="s">
        <v>31</v>
      </c>
      <c r="E24" s="211"/>
      <c r="F24" s="211"/>
      <c r="G24" s="53">
        <f t="shared" si="4"/>
        <v>0</v>
      </c>
      <c r="H24" s="53">
        <f t="shared" si="5"/>
        <v>0</v>
      </c>
      <c r="I24" s="71">
        <f t="shared" si="6"/>
        <v>0</v>
      </c>
      <c r="J24" s="215"/>
      <c r="K24" s="215"/>
    </row>
    <row r="25" spans="1:11" x14ac:dyDescent="0.3">
      <c r="A25" s="70" t="s">
        <v>8</v>
      </c>
      <c r="B25" s="50" t="s">
        <v>545</v>
      </c>
      <c r="C25" s="51">
        <v>325</v>
      </c>
      <c r="D25" s="52" t="s">
        <v>31</v>
      </c>
      <c r="E25" s="211"/>
      <c r="F25" s="211"/>
      <c r="G25" s="53">
        <f t="shared" si="4"/>
        <v>0</v>
      </c>
      <c r="H25" s="53">
        <f t="shared" si="5"/>
        <v>0</v>
      </c>
      <c r="I25" s="71">
        <f t="shared" si="6"/>
        <v>0</v>
      </c>
      <c r="J25" s="215"/>
      <c r="K25" s="215"/>
    </row>
    <row r="26" spans="1:11" x14ac:dyDescent="0.3">
      <c r="A26" s="70"/>
      <c r="B26" s="72" t="s">
        <v>64</v>
      </c>
      <c r="C26" s="73" t="s">
        <v>35</v>
      </c>
      <c r="D26" s="73" t="s">
        <v>35</v>
      </c>
      <c r="E26" s="59" t="s">
        <v>35</v>
      </c>
      <c r="F26" s="59" t="s">
        <v>35</v>
      </c>
      <c r="G26" s="60">
        <f>SUM(G17:G25)</f>
        <v>0</v>
      </c>
      <c r="H26" s="60">
        <f t="shared" ref="H26:K26" si="7">SUM(H17:H25)</f>
        <v>0</v>
      </c>
      <c r="I26" s="60">
        <f t="shared" si="7"/>
        <v>0</v>
      </c>
      <c r="J26" s="60">
        <f t="shared" si="7"/>
        <v>0</v>
      </c>
      <c r="K26" s="60">
        <f t="shared" si="7"/>
        <v>0</v>
      </c>
    </row>
    <row r="27" spans="1:11" ht="15" customHeight="1" x14ac:dyDescent="0.3">
      <c r="A27" s="256" t="s">
        <v>382</v>
      </c>
      <c r="B27" s="257"/>
      <c r="C27" s="257"/>
      <c r="D27" s="257"/>
      <c r="E27" s="257"/>
      <c r="F27" s="257"/>
      <c r="G27" s="257"/>
      <c r="H27" s="257"/>
      <c r="I27" s="257"/>
      <c r="J27" s="257"/>
      <c r="K27" s="258"/>
    </row>
    <row r="28" spans="1:11" ht="38.25" x14ac:dyDescent="0.3">
      <c r="A28" s="70" t="s">
        <v>68</v>
      </c>
      <c r="B28" s="50" t="s">
        <v>547</v>
      </c>
      <c r="C28" s="51">
        <v>5220</v>
      </c>
      <c r="D28" s="52" t="s">
        <v>31</v>
      </c>
      <c r="E28" s="59" t="s">
        <v>35</v>
      </c>
      <c r="F28" s="211"/>
      <c r="G28" s="67">
        <f>F28*C28</f>
        <v>0</v>
      </c>
      <c r="H28" s="68">
        <f>G28*0.095</f>
        <v>0</v>
      </c>
      <c r="I28" s="69">
        <f>+G28+H28</f>
        <v>0</v>
      </c>
      <c r="J28" s="215"/>
      <c r="K28" s="215"/>
    </row>
    <row r="29" spans="1:11" x14ac:dyDescent="0.3">
      <c r="A29" s="70" t="s">
        <v>69</v>
      </c>
      <c r="B29" s="50" t="s">
        <v>58</v>
      </c>
      <c r="C29" s="51">
        <v>116</v>
      </c>
      <c r="D29" s="52" t="s">
        <v>31</v>
      </c>
      <c r="E29" s="59" t="s">
        <v>35</v>
      </c>
      <c r="F29" s="211"/>
      <c r="G29" s="67">
        <f t="shared" ref="G29:G39" si="8">F29*C29</f>
        <v>0</v>
      </c>
      <c r="H29" s="68">
        <f t="shared" ref="H29:H39" si="9">G29*0.095</f>
        <v>0</v>
      </c>
      <c r="I29" s="69">
        <f t="shared" ref="I29:I39" si="10">+G29+H29</f>
        <v>0</v>
      </c>
      <c r="J29" s="215"/>
      <c r="K29" s="215"/>
    </row>
    <row r="30" spans="1:11" x14ac:dyDescent="0.3">
      <c r="A30" s="70" t="s">
        <v>2</v>
      </c>
      <c r="B30" s="50" t="s">
        <v>59</v>
      </c>
      <c r="C30" s="51">
        <v>1392</v>
      </c>
      <c r="D30" s="52" t="s">
        <v>31</v>
      </c>
      <c r="E30" s="59" t="s">
        <v>35</v>
      </c>
      <c r="F30" s="211"/>
      <c r="G30" s="67">
        <f t="shared" si="8"/>
        <v>0</v>
      </c>
      <c r="H30" s="68">
        <f t="shared" si="9"/>
        <v>0</v>
      </c>
      <c r="I30" s="69">
        <f t="shared" si="10"/>
        <v>0</v>
      </c>
      <c r="J30" s="215"/>
      <c r="K30" s="215"/>
    </row>
    <row r="31" spans="1:11" s="19" customFormat="1" x14ac:dyDescent="0.3">
      <c r="A31" s="70" t="s">
        <v>3</v>
      </c>
      <c r="B31" s="95" t="s">
        <v>443</v>
      </c>
      <c r="C31" s="96">
        <v>464</v>
      </c>
      <c r="D31" s="97" t="s">
        <v>196</v>
      </c>
      <c r="E31" s="98" t="s">
        <v>35</v>
      </c>
      <c r="F31" s="211"/>
      <c r="G31" s="67">
        <f t="shared" si="8"/>
        <v>0</v>
      </c>
      <c r="H31" s="68">
        <f t="shared" si="9"/>
        <v>0</v>
      </c>
      <c r="I31" s="99">
        <f t="shared" si="10"/>
        <v>0</v>
      </c>
      <c r="J31" s="215"/>
      <c r="K31" s="215"/>
    </row>
    <row r="32" spans="1:11" x14ac:dyDescent="0.3">
      <c r="A32" s="70" t="s">
        <v>4</v>
      </c>
      <c r="B32" s="50" t="s">
        <v>60</v>
      </c>
      <c r="C32" s="51">
        <v>464</v>
      </c>
      <c r="D32" s="52" t="s">
        <v>31</v>
      </c>
      <c r="E32" s="59" t="s">
        <v>35</v>
      </c>
      <c r="F32" s="211"/>
      <c r="G32" s="67">
        <f t="shared" si="8"/>
        <v>0</v>
      </c>
      <c r="H32" s="68">
        <f t="shared" si="9"/>
        <v>0</v>
      </c>
      <c r="I32" s="69">
        <f t="shared" si="10"/>
        <v>0</v>
      </c>
      <c r="J32" s="215"/>
      <c r="K32" s="215"/>
    </row>
    <row r="33" spans="1:11" ht="38.25" x14ac:dyDescent="0.3">
      <c r="A33" s="70" t="s">
        <v>5</v>
      </c>
      <c r="B33" s="50" t="s">
        <v>548</v>
      </c>
      <c r="C33" s="51">
        <v>1160</v>
      </c>
      <c r="D33" s="52" t="s">
        <v>31</v>
      </c>
      <c r="E33" s="59" t="s">
        <v>35</v>
      </c>
      <c r="F33" s="211"/>
      <c r="G33" s="67">
        <f t="shared" si="8"/>
        <v>0</v>
      </c>
      <c r="H33" s="68">
        <f t="shared" si="9"/>
        <v>0</v>
      </c>
      <c r="I33" s="69">
        <f t="shared" si="10"/>
        <v>0</v>
      </c>
      <c r="J33" s="215"/>
      <c r="K33" s="215"/>
    </row>
    <row r="34" spans="1:11" x14ac:dyDescent="0.3">
      <c r="A34" s="70" t="s">
        <v>6</v>
      </c>
      <c r="B34" s="50" t="s">
        <v>549</v>
      </c>
      <c r="C34" s="51">
        <v>116</v>
      </c>
      <c r="D34" s="52" t="s">
        <v>31</v>
      </c>
      <c r="E34" s="211"/>
      <c r="F34" s="211"/>
      <c r="G34" s="67">
        <f t="shared" si="8"/>
        <v>0</v>
      </c>
      <c r="H34" s="68">
        <f t="shared" si="9"/>
        <v>0</v>
      </c>
      <c r="I34" s="69">
        <f t="shared" si="10"/>
        <v>0</v>
      </c>
      <c r="J34" s="215"/>
      <c r="K34" s="215"/>
    </row>
    <row r="35" spans="1:11" x14ac:dyDescent="0.3">
      <c r="A35" s="70" t="s">
        <v>7</v>
      </c>
      <c r="B35" s="50" t="s">
        <v>61</v>
      </c>
      <c r="C35" s="51">
        <v>128</v>
      </c>
      <c r="D35" s="52" t="s">
        <v>31</v>
      </c>
      <c r="E35" s="211"/>
      <c r="F35" s="211"/>
      <c r="G35" s="67">
        <f t="shared" si="8"/>
        <v>0</v>
      </c>
      <c r="H35" s="68">
        <f t="shared" si="9"/>
        <v>0</v>
      </c>
      <c r="I35" s="69">
        <f t="shared" si="10"/>
        <v>0</v>
      </c>
      <c r="J35" s="215"/>
      <c r="K35" s="215"/>
    </row>
    <row r="36" spans="1:11" x14ac:dyDescent="0.3">
      <c r="A36" s="70" t="s">
        <v>8</v>
      </c>
      <c r="B36" s="50" t="s">
        <v>66</v>
      </c>
      <c r="C36" s="51">
        <v>128</v>
      </c>
      <c r="D36" s="52" t="s">
        <v>31</v>
      </c>
      <c r="E36" s="211"/>
      <c r="F36" s="211"/>
      <c r="G36" s="67">
        <f t="shared" si="8"/>
        <v>0</v>
      </c>
      <c r="H36" s="68">
        <f t="shared" si="9"/>
        <v>0</v>
      </c>
      <c r="I36" s="69">
        <f t="shared" si="10"/>
        <v>0</v>
      </c>
      <c r="J36" s="215"/>
      <c r="K36" s="215"/>
    </row>
    <row r="37" spans="1:11" ht="25.5" x14ac:dyDescent="0.3">
      <c r="A37" s="70" t="s">
        <v>9</v>
      </c>
      <c r="B37" s="50" t="s">
        <v>270</v>
      </c>
      <c r="C37" s="51">
        <v>1000</v>
      </c>
      <c r="D37" s="52" t="s">
        <v>31</v>
      </c>
      <c r="E37" s="211"/>
      <c r="F37" s="211"/>
      <c r="G37" s="67">
        <f t="shared" si="8"/>
        <v>0</v>
      </c>
      <c r="H37" s="68">
        <f t="shared" si="9"/>
        <v>0</v>
      </c>
      <c r="I37" s="69">
        <f t="shared" si="10"/>
        <v>0</v>
      </c>
      <c r="J37" s="215"/>
      <c r="K37" s="215"/>
    </row>
    <row r="38" spans="1:11" x14ac:dyDescent="0.3">
      <c r="A38" s="70" t="s">
        <v>10</v>
      </c>
      <c r="B38" s="50" t="s">
        <v>271</v>
      </c>
      <c r="C38" s="51">
        <v>600</v>
      </c>
      <c r="D38" s="52" t="s">
        <v>31</v>
      </c>
      <c r="E38" s="211"/>
      <c r="F38" s="211"/>
      <c r="G38" s="67">
        <f t="shared" si="8"/>
        <v>0</v>
      </c>
      <c r="H38" s="68">
        <f t="shared" si="9"/>
        <v>0</v>
      </c>
      <c r="I38" s="69">
        <f t="shared" si="10"/>
        <v>0</v>
      </c>
      <c r="J38" s="215"/>
      <c r="K38" s="215"/>
    </row>
    <row r="39" spans="1:11" x14ac:dyDescent="0.3">
      <c r="A39" s="70" t="s">
        <v>11</v>
      </c>
      <c r="B39" s="50" t="s">
        <v>546</v>
      </c>
      <c r="C39" s="51">
        <v>25</v>
      </c>
      <c r="D39" s="52" t="s">
        <v>31</v>
      </c>
      <c r="E39" s="211"/>
      <c r="F39" s="211"/>
      <c r="G39" s="67">
        <f t="shared" si="8"/>
        <v>0</v>
      </c>
      <c r="H39" s="68">
        <f t="shared" si="9"/>
        <v>0</v>
      </c>
      <c r="I39" s="69">
        <f t="shared" si="10"/>
        <v>0</v>
      </c>
      <c r="J39" s="215"/>
      <c r="K39" s="215"/>
    </row>
    <row r="40" spans="1:11" x14ac:dyDescent="0.3">
      <c r="A40" s="70"/>
      <c r="B40" s="72" t="s">
        <v>65</v>
      </c>
      <c r="C40" s="73" t="s">
        <v>35</v>
      </c>
      <c r="D40" s="73" t="s">
        <v>35</v>
      </c>
      <c r="E40" s="59" t="s">
        <v>35</v>
      </c>
      <c r="F40" s="59" t="s">
        <v>35</v>
      </c>
      <c r="G40" s="60">
        <f>SUM(G28:G39)</f>
        <v>0</v>
      </c>
      <c r="H40" s="60">
        <f t="shared" ref="H40:K40" si="11">SUM(H28:H39)</f>
        <v>0</v>
      </c>
      <c r="I40" s="60">
        <f t="shared" si="11"/>
        <v>0</v>
      </c>
      <c r="J40" s="60">
        <f t="shared" si="11"/>
        <v>0</v>
      </c>
      <c r="K40" s="60">
        <f t="shared" si="11"/>
        <v>0</v>
      </c>
    </row>
    <row r="41" spans="1:11" ht="15" customHeight="1" x14ac:dyDescent="0.3">
      <c r="A41" s="256" t="s">
        <v>550</v>
      </c>
      <c r="B41" s="257"/>
      <c r="C41" s="257"/>
      <c r="D41" s="257"/>
      <c r="E41" s="257"/>
      <c r="F41" s="257"/>
      <c r="G41" s="257"/>
      <c r="H41" s="257"/>
      <c r="I41" s="257"/>
      <c r="J41" s="257"/>
      <c r="K41" s="258"/>
    </row>
    <row r="42" spans="1:11" ht="51" x14ac:dyDescent="0.3">
      <c r="A42" s="70" t="s">
        <v>68</v>
      </c>
      <c r="B42" s="50" t="s">
        <v>553</v>
      </c>
      <c r="C42" s="51">
        <v>266</v>
      </c>
      <c r="D42" s="52" t="s">
        <v>31</v>
      </c>
      <c r="E42" s="59" t="s">
        <v>35</v>
      </c>
      <c r="F42" s="211"/>
      <c r="G42" s="67">
        <f>F42*C42</f>
        <v>0</v>
      </c>
      <c r="H42" s="68">
        <f>G42*0.095</f>
        <v>0</v>
      </c>
      <c r="I42" s="69">
        <f>+G42+H42</f>
        <v>0</v>
      </c>
      <c r="J42" s="215"/>
      <c r="K42" s="59" t="s">
        <v>35</v>
      </c>
    </row>
    <row r="43" spans="1:11" ht="38.25" x14ac:dyDescent="0.3">
      <c r="A43" s="70" t="s">
        <v>69</v>
      </c>
      <c r="B43" s="50" t="s">
        <v>554</v>
      </c>
      <c r="C43" s="51">
        <v>145</v>
      </c>
      <c r="D43" s="52" t="s">
        <v>31</v>
      </c>
      <c r="E43" s="59" t="s">
        <v>35</v>
      </c>
      <c r="F43" s="211"/>
      <c r="G43" s="67">
        <f t="shared" ref="G43:G45" si="12">F43*C43</f>
        <v>0</v>
      </c>
      <c r="H43" s="68">
        <f t="shared" ref="H43:H45" si="13">G43*0.095</f>
        <v>0</v>
      </c>
      <c r="I43" s="69">
        <f>+G43+H43</f>
        <v>0</v>
      </c>
      <c r="J43" s="215"/>
      <c r="K43" s="59" t="s">
        <v>35</v>
      </c>
    </row>
    <row r="44" spans="1:11" s="28" customFormat="1" ht="13.5" x14ac:dyDescent="0.25">
      <c r="A44" s="70" t="s">
        <v>2</v>
      </c>
      <c r="B44" s="100" t="s">
        <v>551</v>
      </c>
      <c r="C44" s="48">
        <v>300</v>
      </c>
      <c r="D44" s="31" t="s">
        <v>31</v>
      </c>
      <c r="E44" s="32" t="s">
        <v>35</v>
      </c>
      <c r="F44" s="211"/>
      <c r="G44" s="67">
        <f t="shared" si="12"/>
        <v>0</v>
      </c>
      <c r="H44" s="68">
        <f t="shared" si="13"/>
        <v>0</v>
      </c>
      <c r="I44" s="65">
        <f t="shared" ref="I44:I45" si="14">SUM(G44:H44)</f>
        <v>0</v>
      </c>
      <c r="J44" s="215"/>
      <c r="K44" s="59" t="s">
        <v>35</v>
      </c>
    </row>
    <row r="45" spans="1:11" s="28" customFormat="1" ht="13.5" x14ac:dyDescent="0.25">
      <c r="A45" s="70" t="s">
        <v>3</v>
      </c>
      <c r="B45" s="100" t="s">
        <v>552</v>
      </c>
      <c r="C45" s="48">
        <v>50</v>
      </c>
      <c r="D45" s="31" t="s">
        <v>31</v>
      </c>
      <c r="E45" s="32" t="s">
        <v>35</v>
      </c>
      <c r="F45" s="211"/>
      <c r="G45" s="67">
        <f t="shared" si="12"/>
        <v>0</v>
      </c>
      <c r="H45" s="68">
        <f t="shared" si="13"/>
        <v>0</v>
      </c>
      <c r="I45" s="65">
        <f t="shared" si="14"/>
        <v>0</v>
      </c>
      <c r="J45" s="215"/>
      <c r="K45" s="59" t="s">
        <v>35</v>
      </c>
    </row>
    <row r="46" spans="1:11" ht="17.25" customHeight="1" x14ac:dyDescent="0.3">
      <c r="A46" s="70"/>
      <c r="B46" s="101" t="s">
        <v>555</v>
      </c>
      <c r="C46" s="73" t="s">
        <v>35</v>
      </c>
      <c r="D46" s="73" t="s">
        <v>35</v>
      </c>
      <c r="E46" s="59" t="s">
        <v>35</v>
      </c>
      <c r="F46" s="59" t="s">
        <v>35</v>
      </c>
      <c r="G46" s="60">
        <f>SUM(G42:G45)</f>
        <v>0</v>
      </c>
      <c r="H46" s="60">
        <f t="shared" ref="H46:J46" si="15">SUM(H42:H45)</f>
        <v>0</v>
      </c>
      <c r="I46" s="60">
        <f t="shared" si="15"/>
        <v>0</v>
      </c>
      <c r="J46" s="60">
        <f t="shared" si="15"/>
        <v>0</v>
      </c>
      <c r="K46" s="59" t="s">
        <v>35</v>
      </c>
    </row>
    <row r="48" spans="1:11" x14ac:dyDescent="0.3">
      <c r="A48" s="253" t="s">
        <v>761</v>
      </c>
      <c r="B48" s="253"/>
      <c r="C48" s="253"/>
      <c r="D48" s="253"/>
      <c r="E48" s="253"/>
      <c r="F48" s="253"/>
      <c r="G48" s="253"/>
      <c r="H48" s="253"/>
      <c r="I48" s="253"/>
      <c r="J48" s="253"/>
      <c r="K48" s="253"/>
    </row>
    <row r="49" spans="1:11" x14ac:dyDescent="0.3">
      <c r="A49" s="254" t="s">
        <v>433</v>
      </c>
      <c r="B49" s="254"/>
      <c r="C49" s="254"/>
      <c r="D49" s="254"/>
      <c r="E49" s="254"/>
      <c r="F49" s="254"/>
      <c r="G49" s="254"/>
      <c r="H49" s="254"/>
      <c r="I49" s="254"/>
      <c r="J49" s="254"/>
      <c r="K49" s="254"/>
    </row>
    <row r="50" spans="1:11" x14ac:dyDescent="0.3">
      <c r="A50" s="255" t="s">
        <v>762</v>
      </c>
      <c r="B50" s="255"/>
      <c r="C50" s="255"/>
      <c r="D50" s="255"/>
      <c r="E50" s="255"/>
      <c r="F50" s="255"/>
      <c r="G50" s="255"/>
      <c r="H50" s="255"/>
      <c r="I50" s="255"/>
      <c r="J50" s="255"/>
      <c r="K50" s="255"/>
    </row>
    <row r="51" spans="1:11" x14ac:dyDescent="0.3">
      <c r="A51" s="255" t="s">
        <v>438</v>
      </c>
      <c r="B51" s="255"/>
      <c r="C51" s="255"/>
      <c r="D51" s="255"/>
      <c r="E51" s="255"/>
      <c r="F51" s="255"/>
      <c r="G51" s="255"/>
      <c r="H51" s="255"/>
      <c r="I51" s="255"/>
      <c r="J51" s="255"/>
      <c r="K51" s="187"/>
    </row>
    <row r="52" spans="1:11" x14ac:dyDescent="0.3">
      <c r="A52" s="187" t="s">
        <v>439</v>
      </c>
      <c r="B52" s="188"/>
      <c r="C52" s="189"/>
      <c r="D52" s="190"/>
      <c r="E52" s="187"/>
      <c r="F52" s="187"/>
      <c r="G52" s="187"/>
      <c r="H52" s="187"/>
      <c r="I52" s="187"/>
      <c r="J52" s="187"/>
      <c r="K52" s="187"/>
    </row>
    <row r="53" spans="1:11" x14ac:dyDescent="0.3">
      <c r="A53" s="187" t="s">
        <v>440</v>
      </c>
      <c r="B53" s="188"/>
      <c r="C53" s="189"/>
      <c r="D53" s="190"/>
      <c r="E53" s="187"/>
      <c r="F53" s="187"/>
      <c r="G53" s="187"/>
      <c r="H53" s="187"/>
      <c r="I53" s="187"/>
      <c r="J53" s="187"/>
      <c r="K53" s="187"/>
    </row>
    <row r="54" spans="1:11" x14ac:dyDescent="0.3">
      <c r="A54" s="187" t="s">
        <v>441</v>
      </c>
      <c r="B54" s="188"/>
      <c r="C54" s="189"/>
      <c r="D54" s="190"/>
      <c r="E54" s="187"/>
      <c r="F54" s="187"/>
      <c r="G54" s="187"/>
      <c r="H54" s="187"/>
      <c r="I54" s="187"/>
      <c r="J54" s="187"/>
      <c r="K54" s="187"/>
    </row>
    <row r="55" spans="1:11" ht="30" customHeight="1" x14ac:dyDescent="0.3">
      <c r="A55" s="254" t="s">
        <v>765</v>
      </c>
      <c r="B55" s="254"/>
      <c r="C55" s="254"/>
      <c r="D55" s="254"/>
      <c r="E55" s="254"/>
      <c r="F55" s="254"/>
      <c r="G55" s="254"/>
      <c r="H55" s="254"/>
      <c r="I55" s="254"/>
      <c r="J55" s="254"/>
      <c r="K55" s="254"/>
    </row>
    <row r="56" spans="1:11" ht="28.5" customHeight="1" x14ac:dyDescent="0.3">
      <c r="A56" s="254" t="s">
        <v>766</v>
      </c>
      <c r="B56" s="254"/>
      <c r="C56" s="254"/>
      <c r="D56" s="254"/>
      <c r="E56" s="254"/>
      <c r="F56" s="254"/>
      <c r="G56" s="254"/>
      <c r="H56" s="254"/>
      <c r="I56" s="254"/>
      <c r="J56" s="254"/>
      <c r="K56" s="254"/>
    </row>
    <row r="57" spans="1:11" x14ac:dyDescent="0.3">
      <c r="A57" s="239" t="s">
        <v>408</v>
      </c>
      <c r="B57" s="239"/>
      <c r="C57" s="191"/>
      <c r="D57" s="192"/>
      <c r="E57" s="192" t="s">
        <v>409</v>
      </c>
      <c r="F57" s="192"/>
      <c r="G57" s="192"/>
      <c r="H57" s="192" t="s">
        <v>410</v>
      </c>
      <c r="I57" s="193"/>
      <c r="J57" s="194"/>
      <c r="K57" s="194"/>
    </row>
  </sheetData>
  <sheetProtection password="CAB1" sheet="1" objects="1" scenarios="1"/>
  <mergeCells count="13">
    <mergeCell ref="A57:B57"/>
    <mergeCell ref="A48:K48"/>
    <mergeCell ref="A49:K49"/>
    <mergeCell ref="A50:K50"/>
    <mergeCell ref="A51:J51"/>
    <mergeCell ref="A55:K55"/>
    <mergeCell ref="A56:K56"/>
    <mergeCell ref="E1:I1"/>
    <mergeCell ref="A6:K6"/>
    <mergeCell ref="A16:K16"/>
    <mergeCell ref="A27:K27"/>
    <mergeCell ref="A41:K41"/>
    <mergeCell ref="A2:K2"/>
  </mergeCells>
  <dataValidations count="1">
    <dataValidation type="whole" operator="equal" allowBlank="1" showInputMessage="1" showErrorMessage="1" sqref="JD44:JD45 SZ44:SZ45 ACV44:ACV45 AMR44:AMR45 AWN44:AWN45 BGJ44:BGJ45 BQF44:BQF45 CAB44:CAB45 CJX44:CJX45 CTT44:CTT45 DDP44:DDP45 DNL44:DNL45 DXH44:DXH45 EHD44:EHD45 EQZ44:EQZ45 FAV44:FAV45 FKR44:FKR45 FUN44:FUN45 GEJ44:GEJ45 GOF44:GOF45 GYB44:GYB45 HHX44:HHX45 HRT44:HRT45 IBP44:IBP45 ILL44:ILL45 IVH44:IVH45 JFD44:JFD45 JOZ44:JOZ45 JYV44:JYV45 KIR44:KIR45 KSN44:KSN45 LCJ44:LCJ45 LMF44:LMF45 LWB44:LWB45 MFX44:MFX45 MPT44:MPT45 MZP44:MZP45 NJL44:NJL45 NTH44:NTH45 ODD44:ODD45 OMZ44:OMZ45 OWV44:OWV45 PGR44:PGR45 PQN44:PQN45 QAJ44:QAJ45 QKF44:QKF45 QUB44:QUB45 RDX44:RDX45 RNT44:RNT45 RXP44:RXP45 SHL44:SHL45 SRH44:SRH45 TBD44:TBD45 TKZ44:TKZ45 TUV44:TUV45 UER44:UER45 UON44:UON45 UYJ44:UYJ45 VIF44:VIF45 VSB44:VSB45 WBX44:WBX45 WLT44:WLT45 WVP44:WVP45 J7:K14 J17:K25 J28:K39 J42:J45">
      <formula1>1</formula1>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pane ySplit="5" topLeftCell="A12" activePane="bottomLeft" state="frozen"/>
      <selection pane="bottomLeft" activeCell="E15" sqref="E15:F19"/>
    </sheetView>
  </sheetViews>
  <sheetFormatPr defaultRowHeight="15.75" x14ac:dyDescent="0.25"/>
  <cols>
    <col min="1" max="1" width="5.85546875" style="2" customWidth="1"/>
    <col min="2" max="2" width="35.28515625" style="6" customWidth="1"/>
    <col min="3" max="3" width="8.7109375" style="2" customWidth="1"/>
    <col min="4" max="4" width="7.7109375" style="2" customWidth="1"/>
    <col min="5" max="5" width="11.5703125" style="2" customWidth="1"/>
    <col min="6" max="6" width="10.7109375" style="2" customWidth="1"/>
    <col min="7" max="7" width="12.85546875" style="2" customWidth="1"/>
    <col min="8" max="8" width="11.7109375" style="2" customWidth="1"/>
    <col min="9" max="9" width="15.140625" style="2" customWidth="1"/>
    <col min="10" max="16384" width="9.140625" style="2"/>
  </cols>
  <sheetData>
    <row r="1" spans="1:11" ht="13.5" customHeight="1" x14ac:dyDescent="0.25">
      <c r="A1" s="217"/>
      <c r="B1" s="219" t="s">
        <v>36</v>
      </c>
      <c r="C1" s="3"/>
      <c r="E1" s="241" t="s">
        <v>202</v>
      </c>
      <c r="F1" s="241"/>
      <c r="G1" s="241"/>
      <c r="H1" s="241"/>
      <c r="I1" s="241"/>
    </row>
    <row r="2" spans="1:11" ht="15" customHeight="1" x14ac:dyDescent="0.25">
      <c r="A2" s="240" t="s">
        <v>412</v>
      </c>
      <c r="B2" s="240"/>
      <c r="C2" s="240"/>
      <c r="D2" s="240"/>
      <c r="E2" s="240"/>
      <c r="F2" s="240"/>
      <c r="G2" s="240"/>
      <c r="H2" s="240"/>
      <c r="I2" s="240"/>
      <c r="J2" s="240"/>
      <c r="K2" s="240"/>
    </row>
    <row r="3" spans="1:11" x14ac:dyDescent="0.25">
      <c r="B3" s="7"/>
      <c r="C3" s="3"/>
    </row>
    <row r="4" spans="1:11" ht="51" x14ac:dyDescent="0.25">
      <c r="A4" s="93" t="s">
        <v>32</v>
      </c>
      <c r="B4" s="94" t="s">
        <v>33</v>
      </c>
      <c r="C4" s="92" t="s">
        <v>29</v>
      </c>
      <c r="D4" s="93" t="s">
        <v>538</v>
      </c>
      <c r="E4" s="93" t="s">
        <v>434</v>
      </c>
      <c r="F4" s="93" t="s">
        <v>442</v>
      </c>
      <c r="G4" s="93" t="s">
        <v>430</v>
      </c>
      <c r="H4" s="93" t="s">
        <v>431</v>
      </c>
      <c r="I4" s="93" t="s">
        <v>432</v>
      </c>
      <c r="J4" s="93" t="s">
        <v>539</v>
      </c>
      <c r="K4" s="93" t="s">
        <v>543</v>
      </c>
    </row>
    <row r="5" spans="1:11" ht="25.5" x14ac:dyDescent="0.25">
      <c r="A5" s="62">
        <v>1</v>
      </c>
      <c r="B5" s="63">
        <v>2</v>
      </c>
      <c r="C5" s="64">
        <v>3</v>
      </c>
      <c r="D5" s="62">
        <v>4</v>
      </c>
      <c r="E5" s="62">
        <v>5</v>
      </c>
      <c r="F5" s="62">
        <v>6</v>
      </c>
      <c r="G5" s="62" t="s">
        <v>435</v>
      </c>
      <c r="H5" s="62" t="s">
        <v>436</v>
      </c>
      <c r="I5" s="62" t="s">
        <v>437</v>
      </c>
      <c r="J5" s="62">
        <v>10</v>
      </c>
      <c r="K5" s="62">
        <v>11</v>
      </c>
    </row>
    <row r="6" spans="1:11" ht="15" customHeight="1" x14ac:dyDescent="0.25">
      <c r="A6" s="247" t="s">
        <v>67</v>
      </c>
      <c r="B6" s="248"/>
      <c r="C6" s="248"/>
      <c r="D6" s="248"/>
      <c r="E6" s="248"/>
      <c r="F6" s="248"/>
      <c r="G6" s="248"/>
      <c r="H6" s="248"/>
      <c r="I6" s="248"/>
      <c r="J6" s="248"/>
      <c r="K6" s="249"/>
    </row>
    <row r="7" spans="1:11" s="1" customFormat="1" ht="38.25" x14ac:dyDescent="0.3">
      <c r="A7" s="70" t="s">
        <v>68</v>
      </c>
      <c r="B7" s="36" t="s">
        <v>556</v>
      </c>
      <c r="C7" s="51">
        <v>1160</v>
      </c>
      <c r="D7" s="52" t="s">
        <v>31</v>
      </c>
      <c r="E7" s="211"/>
      <c r="F7" s="211"/>
      <c r="G7" s="67">
        <f>F7*C7</f>
        <v>0</v>
      </c>
      <c r="H7" s="67">
        <f>G7*0.095</f>
        <v>0</v>
      </c>
      <c r="I7" s="69">
        <f>+G7+H7</f>
        <v>0</v>
      </c>
      <c r="J7" s="215"/>
      <c r="K7" s="215"/>
    </row>
    <row r="8" spans="1:11" s="1" customFormat="1" ht="38.25" x14ac:dyDescent="0.3">
      <c r="A8" s="70" t="s">
        <v>69</v>
      </c>
      <c r="B8" s="36" t="s">
        <v>557</v>
      </c>
      <c r="C8" s="51">
        <v>1160</v>
      </c>
      <c r="D8" s="52" t="s">
        <v>31</v>
      </c>
      <c r="E8" s="211"/>
      <c r="F8" s="211"/>
      <c r="G8" s="67">
        <f t="shared" ref="G8:G12" si="0">F8*C8</f>
        <v>0</v>
      </c>
      <c r="H8" s="67">
        <f t="shared" ref="H8:H12" si="1">G8*0.095</f>
        <v>0</v>
      </c>
      <c r="I8" s="69">
        <f t="shared" ref="I8:I12" si="2">+G8+H8</f>
        <v>0</v>
      </c>
      <c r="J8" s="215"/>
      <c r="K8" s="215"/>
    </row>
    <row r="9" spans="1:11" s="1" customFormat="1" ht="38.25" x14ac:dyDescent="0.3">
      <c r="A9" s="70" t="s">
        <v>2</v>
      </c>
      <c r="B9" s="36" t="s">
        <v>558</v>
      </c>
      <c r="C9" s="51">
        <v>928</v>
      </c>
      <c r="D9" s="52" t="s">
        <v>31</v>
      </c>
      <c r="E9" s="211"/>
      <c r="F9" s="211"/>
      <c r="G9" s="67">
        <f t="shared" si="0"/>
        <v>0</v>
      </c>
      <c r="H9" s="67">
        <f t="shared" si="1"/>
        <v>0</v>
      </c>
      <c r="I9" s="69">
        <f t="shared" si="2"/>
        <v>0</v>
      </c>
      <c r="J9" s="215"/>
      <c r="K9" s="215"/>
    </row>
    <row r="10" spans="1:11" s="49" customFormat="1" ht="27" x14ac:dyDescent="0.3">
      <c r="A10" s="70" t="s">
        <v>3</v>
      </c>
      <c r="B10" s="113" t="s">
        <v>476</v>
      </c>
      <c r="C10" s="102">
        <v>200</v>
      </c>
      <c r="D10" s="103" t="s">
        <v>31</v>
      </c>
      <c r="E10" s="211"/>
      <c r="F10" s="211"/>
      <c r="G10" s="67">
        <f t="shared" si="0"/>
        <v>0</v>
      </c>
      <c r="H10" s="67">
        <f t="shared" si="1"/>
        <v>0</v>
      </c>
      <c r="I10" s="69">
        <f t="shared" si="2"/>
        <v>0</v>
      </c>
      <c r="J10" s="215"/>
      <c r="K10" s="215"/>
    </row>
    <row r="11" spans="1:11" s="1" customFormat="1" ht="38.25" x14ac:dyDescent="0.3">
      <c r="A11" s="70" t="s">
        <v>4</v>
      </c>
      <c r="B11" s="36" t="s">
        <v>559</v>
      </c>
      <c r="C11" s="51">
        <v>348</v>
      </c>
      <c r="D11" s="52" t="s">
        <v>31</v>
      </c>
      <c r="E11" s="211"/>
      <c r="F11" s="211"/>
      <c r="G11" s="67">
        <f t="shared" si="0"/>
        <v>0</v>
      </c>
      <c r="H11" s="67">
        <f t="shared" si="1"/>
        <v>0</v>
      </c>
      <c r="I11" s="69">
        <f t="shared" si="2"/>
        <v>0</v>
      </c>
      <c r="J11" s="215"/>
      <c r="K11" s="215"/>
    </row>
    <row r="12" spans="1:11" s="1" customFormat="1" ht="38.25" x14ac:dyDescent="0.3">
      <c r="A12" s="70" t="s">
        <v>5</v>
      </c>
      <c r="B12" s="36" t="s">
        <v>560</v>
      </c>
      <c r="C12" s="51">
        <v>700</v>
      </c>
      <c r="D12" s="52" t="s">
        <v>31</v>
      </c>
      <c r="E12" s="211"/>
      <c r="F12" s="211"/>
      <c r="G12" s="67">
        <f t="shared" si="0"/>
        <v>0</v>
      </c>
      <c r="H12" s="67">
        <f t="shared" si="1"/>
        <v>0</v>
      </c>
      <c r="I12" s="69">
        <f t="shared" si="2"/>
        <v>0</v>
      </c>
      <c r="J12" s="215"/>
      <c r="K12" s="215"/>
    </row>
    <row r="13" spans="1:11" s="1" customFormat="1" ht="16.5" x14ac:dyDescent="0.3">
      <c r="A13" s="70"/>
      <c r="B13" s="104" t="s">
        <v>214</v>
      </c>
      <c r="C13" s="73" t="s">
        <v>35</v>
      </c>
      <c r="D13" s="73" t="s">
        <v>35</v>
      </c>
      <c r="E13" s="73" t="s">
        <v>35</v>
      </c>
      <c r="F13" s="73" t="s">
        <v>35</v>
      </c>
      <c r="G13" s="86">
        <f>SUM(G7:G12)</f>
        <v>0</v>
      </c>
      <c r="H13" s="86">
        <f t="shared" ref="H13:K13" si="3">SUM(H7:H12)</f>
        <v>0</v>
      </c>
      <c r="I13" s="86">
        <f t="shared" si="3"/>
        <v>0</v>
      </c>
      <c r="J13" s="86">
        <f t="shared" si="3"/>
        <v>0</v>
      </c>
      <c r="K13" s="86">
        <f t="shared" si="3"/>
        <v>0</v>
      </c>
    </row>
    <row r="14" spans="1:11" s="28" customFormat="1" ht="15" customHeight="1" x14ac:dyDescent="0.25">
      <c r="A14" s="259" t="s">
        <v>481</v>
      </c>
      <c r="B14" s="260"/>
      <c r="C14" s="260"/>
      <c r="D14" s="260"/>
      <c r="E14" s="260"/>
      <c r="F14" s="260"/>
      <c r="G14" s="260"/>
      <c r="H14" s="260"/>
      <c r="I14" s="260"/>
      <c r="J14" s="260"/>
      <c r="K14" s="261"/>
    </row>
    <row r="15" spans="1:11" s="49" customFormat="1" ht="25.5" x14ac:dyDescent="0.3">
      <c r="A15" s="100" t="s">
        <v>68</v>
      </c>
      <c r="B15" s="95" t="s">
        <v>477</v>
      </c>
      <c r="C15" s="209">
        <v>50</v>
      </c>
      <c r="D15" s="106" t="s">
        <v>31</v>
      </c>
      <c r="E15" s="236"/>
      <c r="F15" s="236"/>
      <c r="G15" s="107">
        <f t="shared" ref="G15:G19" si="4">C15*F15</f>
        <v>0</v>
      </c>
      <c r="H15" s="107">
        <f t="shared" ref="H15:H19" si="5">G15*0.095</f>
        <v>0</v>
      </c>
      <c r="I15" s="108">
        <f t="shared" ref="I15:I19" si="6">SUM(G15:H15)</f>
        <v>0</v>
      </c>
      <c r="J15" s="220"/>
      <c r="K15" s="220"/>
    </row>
    <row r="16" spans="1:11" s="49" customFormat="1" ht="25.5" x14ac:dyDescent="0.3">
      <c r="A16" s="100" t="s">
        <v>69</v>
      </c>
      <c r="B16" s="95" t="s">
        <v>478</v>
      </c>
      <c r="C16" s="209">
        <v>500</v>
      </c>
      <c r="D16" s="106" t="s">
        <v>31</v>
      </c>
      <c r="E16" s="236"/>
      <c r="F16" s="236"/>
      <c r="G16" s="107">
        <f t="shared" si="4"/>
        <v>0</v>
      </c>
      <c r="H16" s="107">
        <f t="shared" si="5"/>
        <v>0</v>
      </c>
      <c r="I16" s="108">
        <f t="shared" si="6"/>
        <v>0</v>
      </c>
      <c r="J16" s="220"/>
      <c r="K16" s="220"/>
    </row>
    <row r="17" spans="1:11" s="14" customFormat="1" ht="27" x14ac:dyDescent="0.3">
      <c r="A17" s="100" t="s">
        <v>2</v>
      </c>
      <c r="B17" s="109" t="s">
        <v>272</v>
      </c>
      <c r="C17" s="51">
        <v>116</v>
      </c>
      <c r="D17" s="106" t="s">
        <v>31</v>
      </c>
      <c r="E17" s="236"/>
      <c r="F17" s="236"/>
      <c r="G17" s="107">
        <f t="shared" si="4"/>
        <v>0</v>
      </c>
      <c r="H17" s="107">
        <f t="shared" si="5"/>
        <v>0</v>
      </c>
      <c r="I17" s="108">
        <f t="shared" si="6"/>
        <v>0</v>
      </c>
      <c r="J17" s="220"/>
      <c r="K17" s="220"/>
    </row>
    <row r="18" spans="1:11" s="49" customFormat="1" ht="16.5" x14ac:dyDescent="0.3">
      <c r="A18" s="100" t="s">
        <v>3</v>
      </c>
      <c r="B18" s="95" t="s">
        <v>479</v>
      </c>
      <c r="C18" s="209">
        <v>50</v>
      </c>
      <c r="D18" s="106" t="s">
        <v>31</v>
      </c>
      <c r="E18" s="236"/>
      <c r="F18" s="236"/>
      <c r="G18" s="107">
        <f t="shared" si="4"/>
        <v>0</v>
      </c>
      <c r="H18" s="107">
        <f t="shared" si="5"/>
        <v>0</v>
      </c>
      <c r="I18" s="108">
        <f t="shared" si="6"/>
        <v>0</v>
      </c>
      <c r="J18" s="220"/>
      <c r="K18" s="220"/>
    </row>
    <row r="19" spans="1:11" s="49" customFormat="1" ht="25.5" x14ac:dyDescent="0.3">
      <c r="A19" s="100" t="s">
        <v>4</v>
      </c>
      <c r="B19" s="95" t="s">
        <v>480</v>
      </c>
      <c r="C19" s="209">
        <v>10</v>
      </c>
      <c r="D19" s="106" t="s">
        <v>31</v>
      </c>
      <c r="E19" s="236"/>
      <c r="F19" s="236"/>
      <c r="G19" s="107">
        <f t="shared" si="4"/>
        <v>0</v>
      </c>
      <c r="H19" s="107">
        <f t="shared" si="5"/>
        <v>0</v>
      </c>
      <c r="I19" s="108">
        <f t="shared" si="6"/>
        <v>0</v>
      </c>
      <c r="J19" s="220"/>
      <c r="K19" s="220"/>
    </row>
    <row r="20" spans="1:11" s="35" customFormat="1" x14ac:dyDescent="0.25">
      <c r="A20" s="100"/>
      <c r="B20" s="111" t="s">
        <v>482</v>
      </c>
      <c r="C20" s="32" t="s">
        <v>35</v>
      </c>
      <c r="D20" s="32" t="s">
        <v>35</v>
      </c>
      <c r="E20" s="32" t="s">
        <v>35</v>
      </c>
      <c r="F20" s="32" t="s">
        <v>35</v>
      </c>
      <c r="G20" s="112">
        <f>SUM(G15:G19)</f>
        <v>0</v>
      </c>
      <c r="H20" s="112">
        <f t="shared" ref="H20:K20" si="7">SUM(H15:H19)</f>
        <v>0</v>
      </c>
      <c r="I20" s="112">
        <f t="shared" si="7"/>
        <v>0</v>
      </c>
      <c r="J20" s="112">
        <f t="shared" si="7"/>
        <v>0</v>
      </c>
      <c r="K20" s="112">
        <f t="shared" si="7"/>
        <v>0</v>
      </c>
    </row>
    <row r="22" spans="1:11" x14ac:dyDescent="0.25">
      <c r="A22" s="253" t="s">
        <v>761</v>
      </c>
      <c r="B22" s="253"/>
      <c r="C22" s="253"/>
      <c r="D22" s="253"/>
      <c r="E22" s="253"/>
      <c r="F22" s="253"/>
      <c r="G22" s="253"/>
      <c r="H22" s="253"/>
      <c r="I22" s="253"/>
      <c r="J22" s="253"/>
      <c r="K22" s="253"/>
    </row>
    <row r="23" spans="1:11" x14ac:dyDescent="0.25">
      <c r="A23" s="254" t="s">
        <v>433</v>
      </c>
      <c r="B23" s="254"/>
      <c r="C23" s="254"/>
      <c r="D23" s="254"/>
      <c r="E23" s="254"/>
      <c r="F23" s="254"/>
      <c r="G23" s="254"/>
      <c r="H23" s="254"/>
      <c r="I23" s="254"/>
      <c r="J23" s="254"/>
      <c r="K23" s="254"/>
    </row>
    <row r="24" spans="1:11" x14ac:dyDescent="0.25">
      <c r="A24" s="255" t="s">
        <v>762</v>
      </c>
      <c r="B24" s="255"/>
      <c r="C24" s="255"/>
      <c r="D24" s="255"/>
      <c r="E24" s="255"/>
      <c r="F24" s="255"/>
      <c r="G24" s="255"/>
      <c r="H24" s="255"/>
      <c r="I24" s="255"/>
      <c r="J24" s="255"/>
      <c r="K24" s="255"/>
    </row>
    <row r="25" spans="1:11" x14ac:dyDescent="0.25">
      <c r="A25" s="255" t="s">
        <v>438</v>
      </c>
      <c r="B25" s="255"/>
      <c r="C25" s="255"/>
      <c r="D25" s="255"/>
      <c r="E25" s="255"/>
      <c r="F25" s="255"/>
      <c r="G25" s="255"/>
      <c r="H25" s="255"/>
      <c r="I25" s="255"/>
      <c r="J25" s="255"/>
      <c r="K25" s="187"/>
    </row>
    <row r="26" spans="1:11" x14ac:dyDescent="0.25">
      <c r="A26" s="187" t="s">
        <v>439</v>
      </c>
      <c r="B26" s="188"/>
      <c r="C26" s="189"/>
      <c r="D26" s="190"/>
      <c r="E26" s="187"/>
      <c r="F26" s="187"/>
      <c r="G26" s="187"/>
      <c r="H26" s="187"/>
      <c r="I26" s="187"/>
      <c r="J26" s="187"/>
      <c r="K26" s="187"/>
    </row>
    <row r="27" spans="1:11" x14ac:dyDescent="0.25">
      <c r="A27" s="187" t="s">
        <v>440</v>
      </c>
      <c r="B27" s="188"/>
      <c r="C27" s="189"/>
      <c r="D27" s="190"/>
      <c r="E27" s="187"/>
      <c r="F27" s="187"/>
      <c r="G27" s="187"/>
      <c r="H27" s="187"/>
      <c r="I27" s="187"/>
      <c r="J27" s="187"/>
      <c r="K27" s="187"/>
    </row>
    <row r="28" spans="1:11" x14ac:dyDescent="0.25">
      <c r="A28" s="187" t="s">
        <v>441</v>
      </c>
      <c r="B28" s="188"/>
      <c r="C28" s="189"/>
      <c r="D28" s="190"/>
      <c r="E28" s="187"/>
      <c r="F28" s="187"/>
      <c r="G28" s="187"/>
      <c r="H28" s="187"/>
      <c r="I28" s="187"/>
      <c r="J28" s="187"/>
      <c r="K28" s="187"/>
    </row>
    <row r="29" spans="1:11" ht="28.5" customHeight="1" x14ac:dyDescent="0.25">
      <c r="A29" s="254" t="s">
        <v>765</v>
      </c>
      <c r="B29" s="254"/>
      <c r="C29" s="254"/>
      <c r="D29" s="254"/>
      <c r="E29" s="254"/>
      <c r="F29" s="254"/>
      <c r="G29" s="254"/>
      <c r="H29" s="254"/>
      <c r="I29" s="254"/>
      <c r="J29" s="254"/>
      <c r="K29" s="254"/>
    </row>
    <row r="30" spans="1:11" x14ac:dyDescent="0.25">
      <c r="A30" s="254" t="s">
        <v>763</v>
      </c>
      <c r="B30" s="254"/>
      <c r="C30" s="254"/>
      <c r="D30" s="254"/>
      <c r="E30" s="254"/>
      <c r="F30" s="254"/>
      <c r="G30" s="254"/>
      <c r="H30" s="254"/>
      <c r="I30" s="254"/>
      <c r="J30" s="254"/>
      <c r="K30" s="254"/>
    </row>
    <row r="31" spans="1:11" x14ac:dyDescent="0.25">
      <c r="A31" s="239" t="s">
        <v>408</v>
      </c>
      <c r="B31" s="239"/>
      <c r="C31" s="191"/>
      <c r="D31" s="192"/>
      <c r="E31" s="192" t="s">
        <v>409</v>
      </c>
      <c r="F31" s="192"/>
      <c r="G31" s="192"/>
      <c r="H31" s="192" t="s">
        <v>410</v>
      </c>
      <c r="I31" s="193"/>
      <c r="J31" s="194"/>
      <c r="K31" s="194"/>
    </row>
    <row r="32" spans="1:11" x14ac:dyDescent="0.25">
      <c r="A32" s="207"/>
      <c r="B32" s="206"/>
      <c r="C32" s="207"/>
      <c r="D32" s="207"/>
      <c r="E32" s="207"/>
      <c r="F32" s="207"/>
      <c r="G32" s="207"/>
      <c r="H32" s="207"/>
      <c r="I32" s="207"/>
      <c r="J32" s="207"/>
      <c r="K32" s="207"/>
    </row>
    <row r="33" spans="1:11" x14ac:dyDescent="0.25">
      <c r="A33" s="207"/>
      <c r="B33" s="206"/>
      <c r="C33" s="207"/>
      <c r="D33" s="207"/>
      <c r="E33" s="207"/>
      <c r="F33" s="207"/>
      <c r="G33" s="207"/>
      <c r="H33" s="207"/>
      <c r="I33" s="207"/>
      <c r="J33" s="207"/>
      <c r="K33" s="207"/>
    </row>
    <row r="34" spans="1:11" x14ac:dyDescent="0.25">
      <c r="A34" s="207"/>
      <c r="B34" s="206"/>
      <c r="C34" s="207"/>
      <c r="D34" s="207"/>
      <c r="E34" s="207"/>
      <c r="F34" s="207"/>
      <c r="G34" s="207"/>
      <c r="H34" s="207"/>
      <c r="I34" s="207"/>
      <c r="J34" s="207"/>
      <c r="K34" s="207"/>
    </row>
    <row r="35" spans="1:11" x14ac:dyDescent="0.25">
      <c r="A35" s="207"/>
      <c r="B35" s="206"/>
      <c r="C35" s="207"/>
      <c r="D35" s="207"/>
      <c r="E35" s="207"/>
      <c r="F35" s="207"/>
      <c r="G35" s="207"/>
      <c r="H35" s="207"/>
      <c r="I35" s="207"/>
      <c r="J35" s="207"/>
      <c r="K35" s="207"/>
    </row>
    <row r="36" spans="1:11" x14ac:dyDescent="0.25">
      <c r="A36" s="207"/>
      <c r="B36" s="206"/>
      <c r="C36" s="207"/>
      <c r="D36" s="207"/>
      <c r="E36" s="207"/>
      <c r="F36" s="207"/>
      <c r="G36" s="207"/>
      <c r="H36" s="207"/>
      <c r="I36" s="207"/>
      <c r="J36" s="207"/>
      <c r="K36" s="207"/>
    </row>
    <row r="37" spans="1:11" x14ac:dyDescent="0.25">
      <c r="A37" s="207"/>
      <c r="B37" s="206"/>
      <c r="C37" s="207"/>
      <c r="D37" s="207"/>
      <c r="E37" s="207"/>
      <c r="F37" s="207"/>
      <c r="G37" s="207"/>
      <c r="H37" s="207"/>
      <c r="I37" s="207"/>
      <c r="J37" s="207"/>
      <c r="K37" s="207"/>
    </row>
  </sheetData>
  <sheetProtection password="CAB1" sheet="1" objects="1" scenarios="1"/>
  <mergeCells count="11">
    <mergeCell ref="A31:B31"/>
    <mergeCell ref="A22:K22"/>
    <mergeCell ref="A23:K23"/>
    <mergeCell ref="A24:K24"/>
    <mergeCell ref="A25:J25"/>
    <mergeCell ref="A29:K29"/>
    <mergeCell ref="A14:K14"/>
    <mergeCell ref="A2:K2"/>
    <mergeCell ref="E1:I1"/>
    <mergeCell ref="A6:K6"/>
    <mergeCell ref="A30:K30"/>
  </mergeCells>
  <dataValidations count="1">
    <dataValidation type="whole" operator="equal" allowBlank="1" showInputMessage="1" showErrorMessage="1" sqref="JB10:JC10 SX10:SY10 ACT10:ACU10 AMP10:AMQ10 AWL10:AWM10 BGH10:BGI10 BQD10:BQE10 BZZ10:CAA10 CJV10:CJW10 CTR10:CTS10 DDN10:DDO10 DNJ10:DNK10 DXF10:DXG10 EHB10:EHC10 EQX10:EQY10 FAT10:FAU10 FKP10:FKQ10 FUL10:FUM10 GEH10:GEI10 GOD10:GOE10 GXZ10:GYA10 HHV10:HHW10 HRR10:HRS10 IBN10:IBO10 ILJ10:ILK10 IVF10:IVG10 JFB10:JFC10 JOX10:JOY10 JYT10:JYU10 KIP10:KIQ10 KSL10:KSM10 LCH10:LCI10 LMD10:LME10 LVZ10:LWA10 MFV10:MFW10 MPR10:MPS10 MZN10:MZO10 NJJ10:NJK10 NTF10:NTG10 ODB10:ODC10 OMX10:OMY10 OWT10:OWU10 PGP10:PGQ10 PQL10:PQM10 QAH10:QAI10 QKD10:QKE10 QTZ10:QUA10 RDV10:RDW10 RNR10:RNS10 RXN10:RXO10 SHJ10:SHK10 SRF10:SRG10 TBB10:TBC10 TKX10:TKY10 TUT10:TUU10 UEP10:UEQ10 UOL10:UOM10 UYH10:UYI10 VID10:VIE10 VRZ10:VSA10 WBV10:WBW10 WLR10:WLS10 WVN10:WVO10 WVP15:WVQ19 WLT15:WLU19 WBX15:WBY19 VSB15:VSC19 VIF15:VIG19 UYJ15:UYK19 UON15:UOO19 UER15:UES19 TUV15:TUW19 TKZ15:TLA19 TBD15:TBE19 SRH15:SRI19 SHL15:SHM19 RXP15:RXQ19 RNT15:RNU19 RDX15:RDY19 QUB15:QUC19 QKF15:QKG19 QAJ15:QAK19 PQN15:PQO19 PGR15:PGS19 OWV15:OWW19 OMZ15:ONA19 ODD15:ODE19 NTH15:NTI19 NJL15:NJM19 MZP15:MZQ19 MPT15:MPU19 MFX15:MFY19 LWB15:LWC19 LMF15:LMG19 LCJ15:LCK19 KSN15:KSO19 KIR15:KIS19 JYV15:JYW19 JOZ15:JPA19 JFD15:JFE19 IVH15:IVI19 ILL15:ILM19 IBP15:IBQ19 HRT15:HRU19 HHX15:HHY19 GYB15:GYC19 GOF15:GOG19 GEJ15:GEK19 FUN15:FUO19 FKR15:FKS19 FAV15:FAW19 EQZ15:ERA19 EHD15:EHE19 DXH15:DXI19 DNL15:DNM19 DDP15:DDQ19 CTT15:CTU19 CJX15:CJY19 CAB15:CAC19 BQF15:BQG19 BGJ15:BGK19 AWN15:AWO19 AMR15:AMS19 ACV15:ACW19 SZ15:TA19 JD15:JE19 J7:K12 J15:K19">
      <formula1>1</formula1>
    </dataValidation>
  </dataValidation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J10" sqref="J10"/>
    </sheetView>
  </sheetViews>
  <sheetFormatPr defaultRowHeight="15.75" x14ac:dyDescent="0.25"/>
  <cols>
    <col min="1" max="1" width="5.28515625" style="10" customWidth="1"/>
    <col min="2" max="2" width="28.85546875" style="10" customWidth="1"/>
    <col min="3" max="3" width="8.5703125" style="10" customWidth="1"/>
    <col min="4" max="4" width="5.85546875" style="10" customWidth="1"/>
    <col min="5" max="5" width="11.28515625" style="10" customWidth="1"/>
    <col min="6" max="6" width="12.42578125" style="10" customWidth="1"/>
    <col min="7" max="7" width="11.7109375" style="10" customWidth="1"/>
    <col min="8" max="8" width="9.7109375" style="10" customWidth="1"/>
    <col min="9" max="9" width="12.140625" style="10" customWidth="1"/>
    <col min="10" max="10" width="10.42578125" style="10" customWidth="1"/>
    <col min="11" max="16384" width="9.140625" style="10"/>
  </cols>
  <sheetData>
    <row r="1" spans="1:11" ht="15" customHeight="1" x14ac:dyDescent="0.25">
      <c r="A1" s="2"/>
      <c r="B1" s="219" t="s">
        <v>36</v>
      </c>
      <c r="C1" s="3"/>
      <c r="D1" s="2"/>
      <c r="E1" s="241" t="s">
        <v>202</v>
      </c>
      <c r="F1" s="241"/>
      <c r="G1" s="241"/>
      <c r="H1" s="241"/>
      <c r="I1" s="241"/>
    </row>
    <row r="2" spans="1:11" ht="15.75" customHeight="1" x14ac:dyDescent="0.25">
      <c r="A2" s="265" t="s">
        <v>427</v>
      </c>
      <c r="B2" s="265"/>
      <c r="C2" s="265"/>
      <c r="D2" s="265"/>
      <c r="E2" s="265"/>
      <c r="F2" s="265"/>
      <c r="G2" s="265"/>
      <c r="H2" s="265"/>
      <c r="I2" s="265"/>
      <c r="J2" s="265"/>
      <c r="K2" s="265"/>
    </row>
    <row r="4" spans="1:11" ht="51" x14ac:dyDescent="0.25">
      <c r="A4" s="93" t="s">
        <v>32</v>
      </c>
      <c r="B4" s="94" t="s">
        <v>33</v>
      </c>
      <c r="C4" s="92" t="s">
        <v>29</v>
      </c>
      <c r="D4" s="93" t="s">
        <v>538</v>
      </c>
      <c r="E4" s="93" t="s">
        <v>434</v>
      </c>
      <c r="F4" s="93" t="s">
        <v>442</v>
      </c>
      <c r="G4" s="93" t="s">
        <v>430</v>
      </c>
      <c r="H4" s="93" t="s">
        <v>431</v>
      </c>
      <c r="I4" s="93" t="s">
        <v>432</v>
      </c>
      <c r="J4" s="93" t="s">
        <v>539</v>
      </c>
      <c r="K4" s="93" t="s">
        <v>543</v>
      </c>
    </row>
    <row r="5" spans="1:11" x14ac:dyDescent="0.25">
      <c r="A5" s="62">
        <v>1</v>
      </c>
      <c r="B5" s="63">
        <v>2</v>
      </c>
      <c r="C5" s="64">
        <v>3</v>
      </c>
      <c r="D5" s="62">
        <v>4</v>
      </c>
      <c r="E5" s="62">
        <v>5</v>
      </c>
      <c r="F5" s="62">
        <v>6</v>
      </c>
      <c r="G5" s="62" t="s">
        <v>435</v>
      </c>
      <c r="H5" s="62" t="s">
        <v>436</v>
      </c>
      <c r="I5" s="62" t="s">
        <v>437</v>
      </c>
      <c r="J5" s="62">
        <v>10</v>
      </c>
      <c r="K5" s="62">
        <v>11</v>
      </c>
    </row>
    <row r="6" spans="1:11" x14ac:dyDescent="0.25">
      <c r="A6" s="266" t="s">
        <v>70</v>
      </c>
      <c r="B6" s="267"/>
      <c r="C6" s="267"/>
      <c r="D6" s="267"/>
      <c r="E6" s="267"/>
      <c r="F6" s="267"/>
      <c r="G6" s="267"/>
      <c r="H6" s="267"/>
      <c r="I6" s="267"/>
      <c r="J6" s="267"/>
      <c r="K6" s="268"/>
    </row>
    <row r="7" spans="1:11" ht="25.5" x14ac:dyDescent="0.25">
      <c r="A7" s="50" t="s">
        <v>68</v>
      </c>
      <c r="B7" s="36" t="s">
        <v>483</v>
      </c>
      <c r="C7" s="51">
        <v>72000</v>
      </c>
      <c r="D7" s="114" t="s">
        <v>71</v>
      </c>
      <c r="E7" s="221"/>
      <c r="F7" s="221"/>
      <c r="G7" s="115">
        <f>C7*F7</f>
        <v>0</v>
      </c>
      <c r="H7" s="115">
        <f>G7*0.095</f>
        <v>0</v>
      </c>
      <c r="I7" s="116">
        <f>+G7+H7</f>
        <v>0</v>
      </c>
      <c r="J7" s="222"/>
      <c r="K7" s="223"/>
    </row>
    <row r="8" spans="1:11" x14ac:dyDescent="0.25">
      <c r="A8" s="262" t="s">
        <v>72</v>
      </c>
      <c r="B8" s="263"/>
      <c r="C8" s="264"/>
      <c r="D8" s="73" t="s">
        <v>35</v>
      </c>
      <c r="E8" s="73" t="s">
        <v>35</v>
      </c>
      <c r="F8" s="73" t="s">
        <v>35</v>
      </c>
      <c r="G8" s="117">
        <f>+G7</f>
        <v>0</v>
      </c>
      <c r="H8" s="117">
        <f>+H7</f>
        <v>0</v>
      </c>
      <c r="I8" s="118">
        <f>+I7</f>
        <v>0</v>
      </c>
      <c r="J8" s="118">
        <f t="shared" ref="J8:K8" si="0">+J7</f>
        <v>0</v>
      </c>
      <c r="K8" s="117">
        <f t="shared" si="0"/>
        <v>0</v>
      </c>
    </row>
    <row r="9" spans="1:11" x14ac:dyDescent="0.25">
      <c r="A9" s="266" t="s">
        <v>74</v>
      </c>
      <c r="B9" s="267"/>
      <c r="C9" s="267"/>
      <c r="D9" s="267"/>
      <c r="E9" s="267"/>
      <c r="F9" s="267"/>
      <c r="G9" s="267"/>
      <c r="H9" s="267"/>
      <c r="I9" s="267"/>
      <c r="J9" s="267"/>
      <c r="K9" s="268"/>
    </row>
    <row r="10" spans="1:11" ht="26.25" x14ac:dyDescent="0.25">
      <c r="A10" s="119" t="s">
        <v>73</v>
      </c>
      <c r="B10" s="37" t="s">
        <v>484</v>
      </c>
      <c r="C10" s="208">
        <v>20000</v>
      </c>
      <c r="D10" s="114" t="s">
        <v>71</v>
      </c>
      <c r="E10" s="221"/>
      <c r="F10" s="221"/>
      <c r="G10" s="120">
        <f>C10*F10</f>
        <v>0</v>
      </c>
      <c r="H10" s="120">
        <f>G10*0.095</f>
        <v>0</v>
      </c>
      <c r="I10" s="121">
        <f>+G10+H10</f>
        <v>0</v>
      </c>
      <c r="J10" s="222"/>
      <c r="K10" s="73" t="s">
        <v>35</v>
      </c>
    </row>
    <row r="11" spans="1:11" x14ac:dyDescent="0.25">
      <c r="A11" s="262" t="s">
        <v>215</v>
      </c>
      <c r="B11" s="263"/>
      <c r="C11" s="264"/>
      <c r="D11" s="73" t="s">
        <v>35</v>
      </c>
      <c r="E11" s="73" t="s">
        <v>35</v>
      </c>
      <c r="F11" s="73" t="s">
        <v>35</v>
      </c>
      <c r="G11" s="86">
        <f>+G10</f>
        <v>0</v>
      </c>
      <c r="H11" s="86">
        <f>+H10</f>
        <v>0</v>
      </c>
      <c r="I11" s="105">
        <f>+I10</f>
        <v>0</v>
      </c>
      <c r="J11" s="105">
        <f t="shared" ref="J11:K11" si="1">+J10</f>
        <v>0</v>
      </c>
      <c r="K11" s="122" t="str">
        <f t="shared" si="1"/>
        <v>/</v>
      </c>
    </row>
    <row r="13" spans="1:11" x14ac:dyDescent="0.25">
      <c r="A13" s="253" t="s">
        <v>761</v>
      </c>
      <c r="B13" s="253"/>
      <c r="C13" s="253"/>
      <c r="D13" s="253"/>
      <c r="E13" s="253"/>
      <c r="F13" s="253"/>
      <c r="G13" s="253"/>
      <c r="H13" s="253"/>
      <c r="I13" s="253"/>
      <c r="J13" s="253"/>
      <c r="K13" s="253"/>
    </row>
    <row r="14" spans="1:11" ht="24.75" customHeight="1" x14ac:dyDescent="0.25">
      <c r="A14" s="254" t="s">
        <v>433</v>
      </c>
      <c r="B14" s="254"/>
      <c r="C14" s="254"/>
      <c r="D14" s="254"/>
      <c r="E14" s="254"/>
      <c r="F14" s="254"/>
      <c r="G14" s="254"/>
      <c r="H14" s="254"/>
      <c r="I14" s="254"/>
      <c r="J14" s="254"/>
      <c r="K14" s="254"/>
    </row>
    <row r="15" spans="1:11" x14ac:dyDescent="0.25">
      <c r="A15" s="255" t="s">
        <v>762</v>
      </c>
      <c r="B15" s="255"/>
      <c r="C15" s="255"/>
      <c r="D15" s="255"/>
      <c r="E15" s="255"/>
      <c r="F15" s="255"/>
      <c r="G15" s="255"/>
      <c r="H15" s="255"/>
      <c r="I15" s="255"/>
      <c r="J15" s="255"/>
      <c r="K15" s="255"/>
    </row>
    <row r="16" spans="1:11" x14ac:dyDescent="0.25">
      <c r="A16" s="255" t="s">
        <v>438</v>
      </c>
      <c r="B16" s="255"/>
      <c r="C16" s="255"/>
      <c r="D16" s="255"/>
      <c r="E16" s="255"/>
      <c r="F16" s="255"/>
      <c r="G16" s="255"/>
      <c r="H16" s="255"/>
      <c r="I16" s="255"/>
      <c r="J16" s="255"/>
      <c r="K16" s="187"/>
    </row>
    <row r="17" spans="1:11" x14ac:dyDescent="0.25">
      <c r="A17" s="187" t="s">
        <v>439</v>
      </c>
      <c r="B17" s="188"/>
      <c r="C17" s="189"/>
      <c r="D17" s="190"/>
      <c r="E17" s="187"/>
      <c r="F17" s="187"/>
      <c r="G17" s="187"/>
      <c r="H17" s="187"/>
      <c r="I17" s="187"/>
      <c r="J17" s="187"/>
      <c r="K17" s="187"/>
    </row>
    <row r="18" spans="1:11" x14ac:dyDescent="0.25">
      <c r="A18" s="187" t="s">
        <v>440</v>
      </c>
      <c r="B18" s="188"/>
      <c r="C18" s="189"/>
      <c r="D18" s="190"/>
      <c r="E18" s="187"/>
      <c r="F18" s="187"/>
      <c r="G18" s="187"/>
      <c r="H18" s="187"/>
      <c r="I18" s="187"/>
      <c r="J18" s="187"/>
      <c r="K18" s="187"/>
    </row>
    <row r="19" spans="1:11" x14ac:dyDescent="0.25">
      <c r="A19" s="187" t="s">
        <v>441</v>
      </c>
      <c r="B19" s="188"/>
      <c r="C19" s="189"/>
      <c r="D19" s="190"/>
      <c r="E19" s="187"/>
      <c r="F19" s="187"/>
      <c r="G19" s="187"/>
      <c r="H19" s="187"/>
      <c r="I19" s="187"/>
      <c r="J19" s="187"/>
      <c r="K19" s="187"/>
    </row>
    <row r="20" spans="1:11" ht="28.5" customHeight="1" x14ac:dyDescent="0.25">
      <c r="A20" s="254" t="s">
        <v>765</v>
      </c>
      <c r="B20" s="254"/>
      <c r="C20" s="254"/>
      <c r="D20" s="254"/>
      <c r="E20" s="254"/>
      <c r="F20" s="254"/>
      <c r="G20" s="254"/>
      <c r="H20" s="254"/>
      <c r="I20" s="254"/>
      <c r="J20" s="254"/>
      <c r="K20" s="254"/>
    </row>
    <row r="21" spans="1:11" ht="30" customHeight="1" x14ac:dyDescent="0.25">
      <c r="A21" s="254" t="s">
        <v>767</v>
      </c>
      <c r="B21" s="254"/>
      <c r="C21" s="254"/>
      <c r="D21" s="254"/>
      <c r="E21" s="254"/>
      <c r="F21" s="254"/>
      <c r="G21" s="254"/>
      <c r="H21" s="254"/>
      <c r="I21" s="254"/>
      <c r="J21" s="254"/>
      <c r="K21" s="254"/>
    </row>
    <row r="22" spans="1:11" x14ac:dyDescent="0.25">
      <c r="A22" s="239" t="s">
        <v>408</v>
      </c>
      <c r="B22" s="239"/>
      <c r="C22" s="191"/>
      <c r="D22" s="192"/>
      <c r="E22" s="192" t="s">
        <v>409</v>
      </c>
      <c r="F22" s="192"/>
      <c r="G22" s="192"/>
      <c r="H22" s="192" t="s">
        <v>410</v>
      </c>
      <c r="I22" s="193"/>
      <c r="J22" s="194"/>
      <c r="K22" s="194"/>
    </row>
  </sheetData>
  <sheetProtection password="CAB1" sheet="1" objects="1" scenarios="1"/>
  <mergeCells count="13">
    <mergeCell ref="A21:K21"/>
    <mergeCell ref="A22:B22"/>
    <mergeCell ref="A11:C11"/>
    <mergeCell ref="A13:K13"/>
    <mergeCell ref="A14:K14"/>
    <mergeCell ref="A15:K15"/>
    <mergeCell ref="A16:J16"/>
    <mergeCell ref="A20:K20"/>
    <mergeCell ref="E1:I1"/>
    <mergeCell ref="A8:C8"/>
    <mergeCell ref="A2:K2"/>
    <mergeCell ref="A6:K6"/>
    <mergeCell ref="A9:K9"/>
  </mergeCells>
  <dataValidations count="1">
    <dataValidation type="whole" operator="equal" allowBlank="1" showInputMessage="1" showErrorMessage="1" sqref="J7:K7">
      <formula1>1</formula1>
    </dataValidation>
  </dataValidation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1"/>
  <sheetViews>
    <sheetView zoomScaleNormal="100" workbookViewId="0">
      <pane ySplit="5" topLeftCell="A6" activePane="bottomLeft" state="frozen"/>
      <selection pane="bottomLeft" activeCell="J89" sqref="J89:K105"/>
    </sheetView>
  </sheetViews>
  <sheetFormatPr defaultRowHeight="16.5" x14ac:dyDescent="0.3"/>
  <cols>
    <col min="1" max="1" width="3.85546875" style="1" customWidth="1"/>
    <col min="2" max="2" width="31.7109375" style="1" customWidth="1"/>
    <col min="3" max="3" width="8.42578125" style="8" customWidth="1"/>
    <col min="4" max="4" width="6.140625" style="1" customWidth="1"/>
    <col min="5" max="5" width="12" style="1" customWidth="1"/>
    <col min="6" max="6" width="12.28515625" style="1" customWidth="1"/>
    <col min="7" max="7" width="12.85546875" style="1" customWidth="1"/>
    <col min="8" max="8" width="13.42578125" style="1" customWidth="1"/>
    <col min="9" max="9" width="12.5703125" style="1" customWidth="1"/>
    <col min="10" max="10" width="10" style="1" customWidth="1"/>
    <col min="11" max="16384" width="9.140625" style="1"/>
  </cols>
  <sheetData>
    <row r="1" spans="1:11" ht="17.100000000000001" customHeight="1" x14ac:dyDescent="0.3">
      <c r="B1" s="224" t="s">
        <v>36</v>
      </c>
      <c r="E1" s="241" t="s">
        <v>202</v>
      </c>
      <c r="F1" s="241"/>
      <c r="G1" s="241"/>
      <c r="H1" s="241"/>
      <c r="I1" s="241"/>
    </row>
    <row r="2" spans="1:11" ht="17.100000000000001" customHeight="1" x14ac:dyDescent="0.3">
      <c r="A2" s="271" t="s">
        <v>428</v>
      </c>
      <c r="B2" s="271"/>
      <c r="C2" s="271"/>
      <c r="D2" s="271"/>
      <c r="E2" s="271"/>
      <c r="F2" s="271"/>
      <c r="G2" s="271"/>
      <c r="H2" s="271"/>
      <c r="I2" s="271"/>
      <c r="J2" s="271"/>
      <c r="K2" s="271"/>
    </row>
    <row r="3" spans="1:11" ht="17.100000000000001" customHeight="1" x14ac:dyDescent="0.3"/>
    <row r="4" spans="1:11" ht="53.25" customHeight="1" x14ac:dyDescent="0.3">
      <c r="A4" s="93" t="s">
        <v>32</v>
      </c>
      <c r="B4" s="94" t="s">
        <v>33</v>
      </c>
      <c r="C4" s="92" t="s">
        <v>29</v>
      </c>
      <c r="D4" s="93" t="s">
        <v>538</v>
      </c>
      <c r="E4" s="93" t="s">
        <v>434</v>
      </c>
      <c r="F4" s="93" t="s">
        <v>442</v>
      </c>
      <c r="G4" s="93" t="s">
        <v>430</v>
      </c>
      <c r="H4" s="93" t="s">
        <v>431</v>
      </c>
      <c r="I4" s="93" t="s">
        <v>432</v>
      </c>
      <c r="J4" s="93" t="s">
        <v>539</v>
      </c>
      <c r="K4" s="93" t="s">
        <v>543</v>
      </c>
    </row>
    <row r="5" spans="1:11" ht="26.25" x14ac:dyDescent="0.3">
      <c r="A5" s="62">
        <v>1</v>
      </c>
      <c r="B5" s="63">
        <v>2</v>
      </c>
      <c r="C5" s="64">
        <v>3</v>
      </c>
      <c r="D5" s="62">
        <v>4</v>
      </c>
      <c r="E5" s="62">
        <v>5</v>
      </c>
      <c r="F5" s="62">
        <v>6</v>
      </c>
      <c r="G5" s="62" t="s">
        <v>435</v>
      </c>
      <c r="H5" s="62" t="s">
        <v>436</v>
      </c>
      <c r="I5" s="62" t="s">
        <v>437</v>
      </c>
      <c r="J5" s="62">
        <v>10</v>
      </c>
      <c r="K5" s="62">
        <v>11</v>
      </c>
    </row>
    <row r="6" spans="1:11" ht="17.100000000000001" customHeight="1" x14ac:dyDescent="0.3">
      <c r="A6" s="269" t="s">
        <v>413</v>
      </c>
      <c r="B6" s="270"/>
      <c r="C6" s="270"/>
      <c r="D6" s="270"/>
      <c r="E6" s="270"/>
      <c r="F6" s="270"/>
      <c r="G6" s="270"/>
      <c r="H6" s="270"/>
      <c r="I6" s="270"/>
      <c r="J6" s="270"/>
      <c r="K6" s="270"/>
    </row>
    <row r="7" spans="1:11" s="46" customFormat="1" ht="17.100000000000001" customHeight="1" x14ac:dyDescent="0.3">
      <c r="A7" s="126" t="s">
        <v>68</v>
      </c>
      <c r="B7" s="36" t="s">
        <v>461</v>
      </c>
      <c r="C7" s="77">
        <v>2132</v>
      </c>
      <c r="D7" s="123" t="s">
        <v>31</v>
      </c>
      <c r="E7" s="124" t="s">
        <v>35</v>
      </c>
      <c r="F7" s="124" t="s">
        <v>35</v>
      </c>
      <c r="G7" s="124" t="s">
        <v>35</v>
      </c>
      <c r="H7" s="124" t="s">
        <v>35</v>
      </c>
      <c r="I7" s="124" t="s">
        <v>35</v>
      </c>
      <c r="J7" s="124" t="s">
        <v>35</v>
      </c>
      <c r="K7" s="124" t="s">
        <v>35</v>
      </c>
    </row>
    <row r="8" spans="1:11" s="46" customFormat="1" ht="17.100000000000001" customHeight="1" x14ac:dyDescent="0.3">
      <c r="A8" s="126" t="s">
        <v>69</v>
      </c>
      <c r="B8" s="36" t="s">
        <v>462</v>
      </c>
      <c r="C8" s="77">
        <v>1000</v>
      </c>
      <c r="D8" s="123" t="s">
        <v>31</v>
      </c>
      <c r="E8" s="124" t="s">
        <v>35</v>
      </c>
      <c r="F8" s="124" t="s">
        <v>35</v>
      </c>
      <c r="G8" s="124" t="s">
        <v>35</v>
      </c>
      <c r="H8" s="124" t="s">
        <v>35</v>
      </c>
      <c r="I8" s="124" t="s">
        <v>35</v>
      </c>
      <c r="J8" s="124" t="s">
        <v>35</v>
      </c>
      <c r="K8" s="124" t="s">
        <v>35</v>
      </c>
    </row>
    <row r="9" spans="1:11" s="46" customFormat="1" ht="17.100000000000001" customHeight="1" x14ac:dyDescent="0.3">
      <c r="A9" s="126" t="s">
        <v>2</v>
      </c>
      <c r="B9" s="36" t="s">
        <v>445</v>
      </c>
      <c r="C9" s="77">
        <v>10</v>
      </c>
      <c r="D9" s="123" t="s">
        <v>31</v>
      </c>
      <c r="E9" s="124" t="s">
        <v>35</v>
      </c>
      <c r="F9" s="124" t="s">
        <v>35</v>
      </c>
      <c r="G9" s="124" t="s">
        <v>35</v>
      </c>
      <c r="H9" s="124" t="s">
        <v>35</v>
      </c>
      <c r="I9" s="124" t="s">
        <v>35</v>
      </c>
      <c r="J9" s="124" t="s">
        <v>35</v>
      </c>
      <c r="K9" s="124" t="s">
        <v>35</v>
      </c>
    </row>
    <row r="10" spans="1:11" s="46" customFormat="1" ht="17.100000000000001" customHeight="1" x14ac:dyDescent="0.3">
      <c r="A10" s="126" t="s">
        <v>3</v>
      </c>
      <c r="B10" s="36" t="s">
        <v>84</v>
      </c>
      <c r="C10" s="77">
        <v>232</v>
      </c>
      <c r="D10" s="123" t="s">
        <v>31</v>
      </c>
      <c r="E10" s="124" t="s">
        <v>35</v>
      </c>
      <c r="F10" s="124" t="s">
        <v>35</v>
      </c>
      <c r="G10" s="124" t="s">
        <v>35</v>
      </c>
      <c r="H10" s="124" t="s">
        <v>35</v>
      </c>
      <c r="I10" s="124" t="s">
        <v>35</v>
      </c>
      <c r="J10" s="124" t="s">
        <v>35</v>
      </c>
      <c r="K10" s="124" t="s">
        <v>35</v>
      </c>
    </row>
    <row r="11" spans="1:11" s="46" customFormat="1" ht="17.100000000000001" customHeight="1" x14ac:dyDescent="0.3">
      <c r="A11" s="126" t="s">
        <v>4</v>
      </c>
      <c r="B11" s="36" t="s">
        <v>86</v>
      </c>
      <c r="C11" s="77">
        <v>1670</v>
      </c>
      <c r="D11" s="123" t="s">
        <v>31</v>
      </c>
      <c r="E11" s="124" t="s">
        <v>35</v>
      </c>
      <c r="F11" s="124" t="s">
        <v>35</v>
      </c>
      <c r="G11" s="124" t="s">
        <v>35</v>
      </c>
      <c r="H11" s="124" t="s">
        <v>35</v>
      </c>
      <c r="I11" s="124" t="s">
        <v>35</v>
      </c>
      <c r="J11" s="124" t="s">
        <v>35</v>
      </c>
      <c r="K11" s="124" t="s">
        <v>35</v>
      </c>
    </row>
    <row r="12" spans="1:11" s="46" customFormat="1" ht="17.100000000000001" customHeight="1" x14ac:dyDescent="0.3">
      <c r="A12" s="126" t="s">
        <v>5</v>
      </c>
      <c r="B12" s="36" t="s">
        <v>88</v>
      </c>
      <c r="C12" s="77">
        <v>1392</v>
      </c>
      <c r="D12" s="123" t="s">
        <v>31</v>
      </c>
      <c r="E12" s="124" t="s">
        <v>35</v>
      </c>
      <c r="F12" s="124" t="s">
        <v>35</v>
      </c>
      <c r="G12" s="124" t="s">
        <v>35</v>
      </c>
      <c r="H12" s="124" t="s">
        <v>35</v>
      </c>
      <c r="I12" s="124" t="s">
        <v>35</v>
      </c>
      <c r="J12" s="124" t="s">
        <v>35</v>
      </c>
      <c r="K12" s="124" t="s">
        <v>35</v>
      </c>
    </row>
    <row r="13" spans="1:11" s="46" customFormat="1" ht="17.100000000000001" customHeight="1" x14ac:dyDescent="0.3">
      <c r="A13" s="126" t="s">
        <v>6</v>
      </c>
      <c r="B13" s="36" t="s">
        <v>90</v>
      </c>
      <c r="C13" s="77">
        <v>928</v>
      </c>
      <c r="D13" s="123" t="s">
        <v>31</v>
      </c>
      <c r="E13" s="124" t="s">
        <v>35</v>
      </c>
      <c r="F13" s="124" t="s">
        <v>35</v>
      </c>
      <c r="G13" s="124" t="s">
        <v>35</v>
      </c>
      <c r="H13" s="124" t="s">
        <v>35</v>
      </c>
      <c r="I13" s="124" t="s">
        <v>35</v>
      </c>
      <c r="J13" s="124" t="s">
        <v>35</v>
      </c>
      <c r="K13" s="124" t="s">
        <v>35</v>
      </c>
    </row>
    <row r="14" spans="1:11" s="46" customFormat="1" ht="17.100000000000001" customHeight="1" x14ac:dyDescent="0.3">
      <c r="A14" s="126" t="s">
        <v>7</v>
      </c>
      <c r="B14" s="36" t="s">
        <v>463</v>
      </c>
      <c r="C14" s="77">
        <v>200</v>
      </c>
      <c r="D14" s="123" t="s">
        <v>31</v>
      </c>
      <c r="E14" s="124" t="s">
        <v>35</v>
      </c>
      <c r="F14" s="124" t="s">
        <v>35</v>
      </c>
      <c r="G14" s="124" t="s">
        <v>35</v>
      </c>
      <c r="H14" s="124" t="s">
        <v>35</v>
      </c>
      <c r="I14" s="124" t="s">
        <v>35</v>
      </c>
      <c r="J14" s="124" t="s">
        <v>35</v>
      </c>
      <c r="K14" s="124" t="s">
        <v>35</v>
      </c>
    </row>
    <row r="15" spans="1:11" s="46" customFormat="1" ht="17.100000000000001" customHeight="1" x14ac:dyDescent="0.3">
      <c r="A15" s="126" t="s">
        <v>8</v>
      </c>
      <c r="B15" s="36" t="s">
        <v>92</v>
      </c>
      <c r="C15" s="77">
        <v>4440</v>
      </c>
      <c r="D15" s="123" t="s">
        <v>31</v>
      </c>
      <c r="E15" s="124" t="s">
        <v>35</v>
      </c>
      <c r="F15" s="124" t="s">
        <v>35</v>
      </c>
      <c r="G15" s="124" t="s">
        <v>35</v>
      </c>
      <c r="H15" s="124" t="s">
        <v>35</v>
      </c>
      <c r="I15" s="124" t="s">
        <v>35</v>
      </c>
      <c r="J15" s="124" t="s">
        <v>35</v>
      </c>
      <c r="K15" s="124" t="s">
        <v>35</v>
      </c>
    </row>
    <row r="16" spans="1:11" s="46" customFormat="1" ht="17.100000000000001" customHeight="1" x14ac:dyDescent="0.3">
      <c r="A16" s="126" t="s">
        <v>9</v>
      </c>
      <c r="B16" s="36" t="s">
        <v>94</v>
      </c>
      <c r="C16" s="77">
        <v>232</v>
      </c>
      <c r="D16" s="123" t="s">
        <v>31</v>
      </c>
      <c r="E16" s="124" t="s">
        <v>35</v>
      </c>
      <c r="F16" s="124" t="s">
        <v>35</v>
      </c>
      <c r="G16" s="124" t="s">
        <v>35</v>
      </c>
      <c r="H16" s="124" t="s">
        <v>35</v>
      </c>
      <c r="I16" s="124" t="s">
        <v>35</v>
      </c>
      <c r="J16" s="124" t="s">
        <v>35</v>
      </c>
      <c r="K16" s="124" t="s">
        <v>35</v>
      </c>
    </row>
    <row r="17" spans="1:11" s="46" customFormat="1" ht="17.100000000000001" customHeight="1" x14ac:dyDescent="0.3">
      <c r="A17" s="126" t="s">
        <v>10</v>
      </c>
      <c r="B17" s="36" t="s">
        <v>96</v>
      </c>
      <c r="C17" s="77">
        <v>1160</v>
      </c>
      <c r="D17" s="123" t="s">
        <v>31</v>
      </c>
      <c r="E17" s="124" t="s">
        <v>35</v>
      </c>
      <c r="F17" s="124" t="s">
        <v>35</v>
      </c>
      <c r="G17" s="124" t="s">
        <v>35</v>
      </c>
      <c r="H17" s="124" t="s">
        <v>35</v>
      </c>
      <c r="I17" s="124" t="s">
        <v>35</v>
      </c>
      <c r="J17" s="124" t="s">
        <v>35</v>
      </c>
      <c r="K17" s="124" t="s">
        <v>35</v>
      </c>
    </row>
    <row r="18" spans="1:11" s="46" customFormat="1" ht="17.100000000000001" customHeight="1" x14ac:dyDescent="0.3">
      <c r="A18" s="126" t="s">
        <v>11</v>
      </c>
      <c r="B18" s="36" t="s">
        <v>98</v>
      </c>
      <c r="C18" s="77">
        <v>522</v>
      </c>
      <c r="D18" s="123" t="s">
        <v>31</v>
      </c>
      <c r="E18" s="124" t="s">
        <v>35</v>
      </c>
      <c r="F18" s="124" t="s">
        <v>35</v>
      </c>
      <c r="G18" s="124" t="s">
        <v>35</v>
      </c>
      <c r="H18" s="124" t="s">
        <v>35</v>
      </c>
      <c r="I18" s="124" t="s">
        <v>35</v>
      </c>
      <c r="J18" s="124" t="s">
        <v>35</v>
      </c>
      <c r="K18" s="124" t="s">
        <v>35</v>
      </c>
    </row>
    <row r="19" spans="1:11" s="46" customFormat="1" ht="17.100000000000001" customHeight="1" x14ac:dyDescent="0.3">
      <c r="A19" s="126" t="s">
        <v>12</v>
      </c>
      <c r="B19" s="36" t="s">
        <v>100</v>
      </c>
      <c r="C19" s="77">
        <v>1160</v>
      </c>
      <c r="D19" s="123" t="s">
        <v>31</v>
      </c>
      <c r="E19" s="124" t="s">
        <v>35</v>
      </c>
      <c r="F19" s="124" t="s">
        <v>35</v>
      </c>
      <c r="G19" s="124" t="s">
        <v>35</v>
      </c>
      <c r="H19" s="124" t="s">
        <v>35</v>
      </c>
      <c r="I19" s="124" t="s">
        <v>35</v>
      </c>
      <c r="J19" s="124" t="s">
        <v>35</v>
      </c>
      <c r="K19" s="124" t="s">
        <v>35</v>
      </c>
    </row>
    <row r="20" spans="1:11" s="46" customFormat="1" ht="17.100000000000001" customHeight="1" x14ac:dyDescent="0.3">
      <c r="A20" s="126" t="s">
        <v>13</v>
      </c>
      <c r="B20" s="36" t="s">
        <v>102</v>
      </c>
      <c r="C20" s="77">
        <v>2320</v>
      </c>
      <c r="D20" s="123" t="s">
        <v>31</v>
      </c>
      <c r="E20" s="124" t="s">
        <v>35</v>
      </c>
      <c r="F20" s="124" t="s">
        <v>35</v>
      </c>
      <c r="G20" s="124" t="s">
        <v>35</v>
      </c>
      <c r="H20" s="124" t="s">
        <v>35</v>
      </c>
      <c r="I20" s="124" t="s">
        <v>35</v>
      </c>
      <c r="J20" s="124" t="s">
        <v>35</v>
      </c>
      <c r="K20" s="124" t="s">
        <v>35</v>
      </c>
    </row>
    <row r="21" spans="1:11" s="46" customFormat="1" ht="17.100000000000001" customHeight="1" x14ac:dyDescent="0.3">
      <c r="A21" s="126" t="s">
        <v>14</v>
      </c>
      <c r="B21" s="36" t="s">
        <v>104</v>
      </c>
      <c r="C21" s="77">
        <v>1624</v>
      </c>
      <c r="D21" s="123" t="s">
        <v>31</v>
      </c>
      <c r="E21" s="124" t="s">
        <v>35</v>
      </c>
      <c r="F21" s="124" t="s">
        <v>35</v>
      </c>
      <c r="G21" s="124" t="s">
        <v>35</v>
      </c>
      <c r="H21" s="124" t="s">
        <v>35</v>
      </c>
      <c r="I21" s="124" t="s">
        <v>35</v>
      </c>
      <c r="J21" s="124" t="s">
        <v>35</v>
      </c>
      <c r="K21" s="124" t="s">
        <v>35</v>
      </c>
    </row>
    <row r="22" spans="1:11" s="46" customFormat="1" ht="17.100000000000001" customHeight="1" x14ac:dyDescent="0.3">
      <c r="A22" s="126" t="s">
        <v>15</v>
      </c>
      <c r="B22" s="36" t="s">
        <v>106</v>
      </c>
      <c r="C22" s="77">
        <v>116</v>
      </c>
      <c r="D22" s="123" t="s">
        <v>31</v>
      </c>
      <c r="E22" s="124" t="s">
        <v>35</v>
      </c>
      <c r="F22" s="124" t="s">
        <v>35</v>
      </c>
      <c r="G22" s="124" t="s">
        <v>35</v>
      </c>
      <c r="H22" s="124" t="s">
        <v>35</v>
      </c>
      <c r="I22" s="124" t="s">
        <v>35</v>
      </c>
      <c r="J22" s="124" t="s">
        <v>35</v>
      </c>
      <c r="K22" s="124" t="s">
        <v>35</v>
      </c>
    </row>
    <row r="23" spans="1:11" s="46" customFormat="1" ht="17.100000000000001" customHeight="1" x14ac:dyDescent="0.3">
      <c r="A23" s="126" t="s">
        <v>16</v>
      </c>
      <c r="B23" s="36" t="s">
        <v>107</v>
      </c>
      <c r="C23" s="77">
        <v>418</v>
      </c>
      <c r="D23" s="123" t="s">
        <v>31</v>
      </c>
      <c r="E23" s="124" t="s">
        <v>35</v>
      </c>
      <c r="F23" s="124" t="s">
        <v>35</v>
      </c>
      <c r="G23" s="124" t="s">
        <v>35</v>
      </c>
      <c r="H23" s="124" t="s">
        <v>35</v>
      </c>
      <c r="I23" s="124" t="s">
        <v>35</v>
      </c>
      <c r="J23" s="124" t="s">
        <v>35</v>
      </c>
      <c r="K23" s="124" t="s">
        <v>35</v>
      </c>
    </row>
    <row r="24" spans="1:11" s="46" customFormat="1" ht="17.100000000000001" customHeight="1" x14ac:dyDescent="0.3">
      <c r="A24" s="126" t="s">
        <v>17</v>
      </c>
      <c r="B24" s="36" t="s">
        <v>108</v>
      </c>
      <c r="C24" s="77">
        <v>789</v>
      </c>
      <c r="D24" s="123" t="s">
        <v>31</v>
      </c>
      <c r="E24" s="124" t="s">
        <v>35</v>
      </c>
      <c r="F24" s="124" t="s">
        <v>35</v>
      </c>
      <c r="G24" s="124" t="s">
        <v>35</v>
      </c>
      <c r="H24" s="124" t="s">
        <v>35</v>
      </c>
      <c r="I24" s="124" t="s">
        <v>35</v>
      </c>
      <c r="J24" s="124" t="s">
        <v>35</v>
      </c>
      <c r="K24" s="124" t="s">
        <v>35</v>
      </c>
    </row>
    <row r="25" spans="1:11" s="46" customFormat="1" ht="17.100000000000001" customHeight="1" x14ac:dyDescent="0.3">
      <c r="A25" s="126" t="s">
        <v>18</v>
      </c>
      <c r="B25" s="36" t="s">
        <v>466</v>
      </c>
      <c r="C25" s="77">
        <v>200</v>
      </c>
      <c r="D25" s="123" t="s">
        <v>31</v>
      </c>
      <c r="E25" s="124" t="s">
        <v>35</v>
      </c>
      <c r="F25" s="124" t="s">
        <v>35</v>
      </c>
      <c r="G25" s="124" t="s">
        <v>35</v>
      </c>
      <c r="H25" s="124" t="s">
        <v>35</v>
      </c>
      <c r="I25" s="124" t="s">
        <v>35</v>
      </c>
      <c r="J25" s="124" t="s">
        <v>35</v>
      </c>
      <c r="K25" s="124" t="s">
        <v>35</v>
      </c>
    </row>
    <row r="26" spans="1:11" s="46" customFormat="1" ht="17.100000000000001" customHeight="1" x14ac:dyDescent="0.3">
      <c r="A26" s="126" t="s">
        <v>19</v>
      </c>
      <c r="B26" s="36" t="s">
        <v>467</v>
      </c>
      <c r="C26" s="77">
        <v>264</v>
      </c>
      <c r="D26" s="123" t="s">
        <v>31</v>
      </c>
      <c r="E26" s="124" t="s">
        <v>35</v>
      </c>
      <c r="F26" s="124" t="s">
        <v>35</v>
      </c>
      <c r="G26" s="124" t="s">
        <v>35</v>
      </c>
      <c r="H26" s="124" t="s">
        <v>35</v>
      </c>
      <c r="I26" s="124" t="s">
        <v>35</v>
      </c>
      <c r="J26" s="124" t="s">
        <v>35</v>
      </c>
      <c r="K26" s="124" t="s">
        <v>35</v>
      </c>
    </row>
    <row r="27" spans="1:11" s="46" customFormat="1" ht="17.100000000000001" customHeight="1" x14ac:dyDescent="0.3">
      <c r="A27" s="126" t="s">
        <v>20</v>
      </c>
      <c r="B27" s="36" t="s">
        <v>109</v>
      </c>
      <c r="C27" s="77">
        <v>2552</v>
      </c>
      <c r="D27" s="123" t="s">
        <v>31</v>
      </c>
      <c r="E27" s="124" t="s">
        <v>35</v>
      </c>
      <c r="F27" s="124" t="s">
        <v>35</v>
      </c>
      <c r="G27" s="124" t="s">
        <v>35</v>
      </c>
      <c r="H27" s="124" t="s">
        <v>35</v>
      </c>
      <c r="I27" s="124" t="s">
        <v>35</v>
      </c>
      <c r="J27" s="124" t="s">
        <v>35</v>
      </c>
      <c r="K27" s="124" t="s">
        <v>35</v>
      </c>
    </row>
    <row r="28" spans="1:11" s="46" customFormat="1" ht="17.100000000000001" customHeight="1" x14ac:dyDescent="0.3">
      <c r="A28" s="126" t="s">
        <v>21</v>
      </c>
      <c r="B28" s="36" t="s">
        <v>110</v>
      </c>
      <c r="C28" s="77">
        <v>58</v>
      </c>
      <c r="D28" s="123" t="s">
        <v>31</v>
      </c>
      <c r="E28" s="124" t="s">
        <v>35</v>
      </c>
      <c r="F28" s="124" t="s">
        <v>35</v>
      </c>
      <c r="G28" s="124" t="s">
        <v>35</v>
      </c>
      <c r="H28" s="124" t="s">
        <v>35</v>
      </c>
      <c r="I28" s="124" t="s">
        <v>35</v>
      </c>
      <c r="J28" s="124" t="s">
        <v>35</v>
      </c>
      <c r="K28" s="124" t="s">
        <v>35</v>
      </c>
    </row>
    <row r="29" spans="1:11" s="46" customFormat="1" ht="17.100000000000001" customHeight="1" x14ac:dyDescent="0.3">
      <c r="A29" s="126" t="s">
        <v>22</v>
      </c>
      <c r="B29" s="36" t="s">
        <v>111</v>
      </c>
      <c r="C29" s="77">
        <v>130</v>
      </c>
      <c r="D29" s="123" t="s">
        <v>31</v>
      </c>
      <c r="E29" s="124" t="s">
        <v>35</v>
      </c>
      <c r="F29" s="124" t="s">
        <v>35</v>
      </c>
      <c r="G29" s="124" t="s">
        <v>35</v>
      </c>
      <c r="H29" s="124" t="s">
        <v>35</v>
      </c>
      <c r="I29" s="124" t="s">
        <v>35</v>
      </c>
      <c r="J29" s="124" t="s">
        <v>35</v>
      </c>
      <c r="K29" s="124" t="s">
        <v>35</v>
      </c>
    </row>
    <row r="30" spans="1:11" s="46" customFormat="1" ht="17.100000000000001" customHeight="1" x14ac:dyDescent="0.3">
      <c r="A30" s="126" t="s">
        <v>23</v>
      </c>
      <c r="B30" s="36" t="s">
        <v>112</v>
      </c>
      <c r="C30" s="77">
        <v>742</v>
      </c>
      <c r="D30" s="123" t="s">
        <v>31</v>
      </c>
      <c r="E30" s="124" t="s">
        <v>35</v>
      </c>
      <c r="F30" s="124" t="s">
        <v>35</v>
      </c>
      <c r="G30" s="124" t="s">
        <v>35</v>
      </c>
      <c r="H30" s="124" t="s">
        <v>35</v>
      </c>
      <c r="I30" s="124" t="s">
        <v>35</v>
      </c>
      <c r="J30" s="124" t="s">
        <v>35</v>
      </c>
      <c r="K30" s="124" t="s">
        <v>35</v>
      </c>
    </row>
    <row r="31" spans="1:11" s="46" customFormat="1" ht="17.100000000000001" customHeight="1" x14ac:dyDescent="0.3">
      <c r="A31" s="126" t="s">
        <v>24</v>
      </c>
      <c r="B31" s="36" t="s">
        <v>113</v>
      </c>
      <c r="C31" s="77">
        <v>93</v>
      </c>
      <c r="D31" s="123" t="s">
        <v>31</v>
      </c>
      <c r="E31" s="124" t="s">
        <v>35</v>
      </c>
      <c r="F31" s="124" t="s">
        <v>35</v>
      </c>
      <c r="G31" s="124" t="s">
        <v>35</v>
      </c>
      <c r="H31" s="124" t="s">
        <v>35</v>
      </c>
      <c r="I31" s="124" t="s">
        <v>35</v>
      </c>
      <c r="J31" s="124" t="s">
        <v>35</v>
      </c>
      <c r="K31" s="124" t="s">
        <v>35</v>
      </c>
    </row>
    <row r="32" spans="1:11" s="46" customFormat="1" ht="17.100000000000001" customHeight="1" x14ac:dyDescent="0.3">
      <c r="A32" s="126" t="s">
        <v>25</v>
      </c>
      <c r="B32" s="36" t="s">
        <v>114</v>
      </c>
      <c r="C32" s="77">
        <v>93</v>
      </c>
      <c r="D32" s="123" t="s">
        <v>31</v>
      </c>
      <c r="E32" s="124" t="s">
        <v>35</v>
      </c>
      <c r="F32" s="124" t="s">
        <v>35</v>
      </c>
      <c r="G32" s="124" t="s">
        <v>35</v>
      </c>
      <c r="H32" s="124" t="s">
        <v>35</v>
      </c>
      <c r="I32" s="124" t="s">
        <v>35</v>
      </c>
      <c r="J32" s="124" t="s">
        <v>35</v>
      </c>
      <c r="K32" s="124" t="s">
        <v>35</v>
      </c>
    </row>
    <row r="33" spans="1:11" s="46" customFormat="1" x14ac:dyDescent="0.3">
      <c r="A33" s="126" t="s">
        <v>26</v>
      </c>
      <c r="B33" s="36" t="s">
        <v>180</v>
      </c>
      <c r="C33" s="77">
        <v>23</v>
      </c>
      <c r="D33" s="123" t="s">
        <v>31</v>
      </c>
      <c r="E33" s="124" t="s">
        <v>35</v>
      </c>
      <c r="F33" s="124" t="s">
        <v>35</v>
      </c>
      <c r="G33" s="124" t="s">
        <v>35</v>
      </c>
      <c r="H33" s="124" t="s">
        <v>35</v>
      </c>
      <c r="I33" s="124" t="s">
        <v>35</v>
      </c>
      <c r="J33" s="124" t="s">
        <v>35</v>
      </c>
      <c r="K33" s="124" t="s">
        <v>35</v>
      </c>
    </row>
    <row r="34" spans="1:11" s="46" customFormat="1" x14ac:dyDescent="0.3">
      <c r="A34" s="126" t="s">
        <v>27</v>
      </c>
      <c r="B34" s="36" t="s">
        <v>115</v>
      </c>
      <c r="C34" s="77">
        <v>510</v>
      </c>
      <c r="D34" s="123" t="s">
        <v>31</v>
      </c>
      <c r="E34" s="124" t="s">
        <v>35</v>
      </c>
      <c r="F34" s="124" t="s">
        <v>35</v>
      </c>
      <c r="G34" s="124" t="s">
        <v>35</v>
      </c>
      <c r="H34" s="124" t="s">
        <v>35</v>
      </c>
      <c r="I34" s="124" t="s">
        <v>35</v>
      </c>
      <c r="J34" s="124" t="s">
        <v>35</v>
      </c>
      <c r="K34" s="124" t="s">
        <v>35</v>
      </c>
    </row>
    <row r="35" spans="1:11" s="46" customFormat="1" ht="17.100000000000001" customHeight="1" x14ac:dyDescent="0.3">
      <c r="A35" s="126" t="s">
        <v>37</v>
      </c>
      <c r="B35" s="36" t="s">
        <v>75</v>
      </c>
      <c r="C35" s="77">
        <v>1740</v>
      </c>
      <c r="D35" s="123" t="s">
        <v>31</v>
      </c>
      <c r="E35" s="124" t="s">
        <v>35</v>
      </c>
      <c r="F35" s="124" t="s">
        <v>35</v>
      </c>
      <c r="G35" s="124" t="s">
        <v>35</v>
      </c>
      <c r="H35" s="124" t="s">
        <v>35</v>
      </c>
      <c r="I35" s="124" t="s">
        <v>35</v>
      </c>
      <c r="J35" s="124" t="s">
        <v>35</v>
      </c>
      <c r="K35" s="124" t="s">
        <v>35</v>
      </c>
    </row>
    <row r="36" spans="1:11" s="46" customFormat="1" ht="17.100000000000001" customHeight="1" x14ac:dyDescent="0.3">
      <c r="A36" s="126" t="s">
        <v>38</v>
      </c>
      <c r="B36" s="36" t="s">
        <v>76</v>
      </c>
      <c r="C36" s="77">
        <v>696</v>
      </c>
      <c r="D36" s="123" t="s">
        <v>31</v>
      </c>
      <c r="E36" s="124" t="s">
        <v>35</v>
      </c>
      <c r="F36" s="124" t="s">
        <v>35</v>
      </c>
      <c r="G36" s="124" t="s">
        <v>35</v>
      </c>
      <c r="H36" s="124" t="s">
        <v>35</v>
      </c>
      <c r="I36" s="124" t="s">
        <v>35</v>
      </c>
      <c r="J36" s="124" t="s">
        <v>35</v>
      </c>
      <c r="K36" s="124" t="s">
        <v>35</v>
      </c>
    </row>
    <row r="37" spans="1:11" s="46" customFormat="1" ht="17.100000000000001" customHeight="1" x14ac:dyDescent="0.3">
      <c r="A37" s="126" t="s">
        <v>39</v>
      </c>
      <c r="B37" s="36" t="s">
        <v>77</v>
      </c>
      <c r="C37" s="77">
        <v>348</v>
      </c>
      <c r="D37" s="123" t="s">
        <v>31</v>
      </c>
      <c r="E37" s="124" t="s">
        <v>35</v>
      </c>
      <c r="F37" s="124" t="s">
        <v>35</v>
      </c>
      <c r="G37" s="124" t="s">
        <v>35</v>
      </c>
      <c r="H37" s="124" t="s">
        <v>35</v>
      </c>
      <c r="I37" s="124" t="s">
        <v>35</v>
      </c>
      <c r="J37" s="124" t="s">
        <v>35</v>
      </c>
      <c r="K37" s="124" t="s">
        <v>35</v>
      </c>
    </row>
    <row r="38" spans="1:11" s="46" customFormat="1" ht="25.5" x14ac:dyDescent="0.3">
      <c r="A38" s="126" t="s">
        <v>40</v>
      </c>
      <c r="B38" s="36" t="s">
        <v>79</v>
      </c>
      <c r="C38" s="77">
        <v>2320</v>
      </c>
      <c r="D38" s="123" t="s">
        <v>31</v>
      </c>
      <c r="E38" s="124" t="s">
        <v>35</v>
      </c>
      <c r="F38" s="124" t="s">
        <v>35</v>
      </c>
      <c r="G38" s="124" t="s">
        <v>35</v>
      </c>
      <c r="H38" s="124" t="s">
        <v>35</v>
      </c>
      <c r="I38" s="124" t="s">
        <v>35</v>
      </c>
      <c r="J38" s="124" t="s">
        <v>35</v>
      </c>
      <c r="K38" s="124" t="s">
        <v>35</v>
      </c>
    </row>
    <row r="39" spans="1:11" s="46" customFormat="1" ht="17.100000000000001" customHeight="1" x14ac:dyDescent="0.3">
      <c r="A39" s="126" t="s">
        <v>41</v>
      </c>
      <c r="B39" s="36" t="s">
        <v>81</v>
      </c>
      <c r="C39" s="77">
        <v>1740</v>
      </c>
      <c r="D39" s="123" t="s">
        <v>31</v>
      </c>
      <c r="E39" s="124" t="s">
        <v>35</v>
      </c>
      <c r="F39" s="124" t="s">
        <v>35</v>
      </c>
      <c r="G39" s="124" t="s">
        <v>35</v>
      </c>
      <c r="H39" s="124" t="s">
        <v>35</v>
      </c>
      <c r="I39" s="124" t="s">
        <v>35</v>
      </c>
      <c r="J39" s="124" t="s">
        <v>35</v>
      </c>
      <c r="K39" s="124" t="s">
        <v>35</v>
      </c>
    </row>
    <row r="40" spans="1:11" s="46" customFormat="1" x14ac:dyDescent="0.3">
      <c r="A40" s="126" t="s">
        <v>42</v>
      </c>
      <c r="B40" s="36" t="s">
        <v>128</v>
      </c>
      <c r="C40" s="77">
        <v>371</v>
      </c>
      <c r="D40" s="123" t="s">
        <v>31</v>
      </c>
      <c r="E40" s="124" t="s">
        <v>35</v>
      </c>
      <c r="F40" s="124" t="s">
        <v>35</v>
      </c>
      <c r="G40" s="124" t="s">
        <v>35</v>
      </c>
      <c r="H40" s="124" t="s">
        <v>35</v>
      </c>
      <c r="I40" s="124" t="s">
        <v>35</v>
      </c>
      <c r="J40" s="124" t="s">
        <v>35</v>
      </c>
      <c r="K40" s="124" t="s">
        <v>35</v>
      </c>
    </row>
    <row r="41" spans="1:11" s="46" customFormat="1" x14ac:dyDescent="0.3">
      <c r="A41" s="126" t="s">
        <v>43</v>
      </c>
      <c r="B41" s="36" t="s">
        <v>129</v>
      </c>
      <c r="C41" s="77">
        <v>15080</v>
      </c>
      <c r="D41" s="123" t="s">
        <v>31</v>
      </c>
      <c r="E41" s="124" t="s">
        <v>35</v>
      </c>
      <c r="F41" s="124" t="s">
        <v>35</v>
      </c>
      <c r="G41" s="124" t="s">
        <v>35</v>
      </c>
      <c r="H41" s="124" t="s">
        <v>35</v>
      </c>
      <c r="I41" s="124" t="s">
        <v>35</v>
      </c>
      <c r="J41" s="124" t="s">
        <v>35</v>
      </c>
      <c r="K41" s="124" t="s">
        <v>35</v>
      </c>
    </row>
    <row r="42" spans="1:11" s="46" customFormat="1" x14ac:dyDescent="0.3">
      <c r="A42" s="126" t="s">
        <v>44</v>
      </c>
      <c r="B42" s="36" t="s">
        <v>130</v>
      </c>
      <c r="C42" s="77">
        <v>29</v>
      </c>
      <c r="D42" s="123" t="s">
        <v>31</v>
      </c>
      <c r="E42" s="124" t="s">
        <v>35</v>
      </c>
      <c r="F42" s="124" t="s">
        <v>35</v>
      </c>
      <c r="G42" s="124" t="s">
        <v>35</v>
      </c>
      <c r="H42" s="124" t="s">
        <v>35</v>
      </c>
      <c r="I42" s="124" t="s">
        <v>35</v>
      </c>
      <c r="J42" s="124" t="s">
        <v>35</v>
      </c>
      <c r="K42" s="124" t="s">
        <v>35</v>
      </c>
    </row>
    <row r="43" spans="1:11" s="46" customFormat="1" x14ac:dyDescent="0.3">
      <c r="A43" s="126" t="s">
        <v>45</v>
      </c>
      <c r="B43" s="36" t="s">
        <v>131</v>
      </c>
      <c r="C43" s="77">
        <v>1566</v>
      </c>
      <c r="D43" s="123" t="s">
        <v>31</v>
      </c>
      <c r="E43" s="124" t="s">
        <v>35</v>
      </c>
      <c r="F43" s="124" t="s">
        <v>35</v>
      </c>
      <c r="G43" s="124" t="s">
        <v>35</v>
      </c>
      <c r="H43" s="124" t="s">
        <v>35</v>
      </c>
      <c r="I43" s="124" t="s">
        <v>35</v>
      </c>
      <c r="J43" s="124" t="s">
        <v>35</v>
      </c>
      <c r="K43" s="124" t="s">
        <v>35</v>
      </c>
    </row>
    <row r="44" spans="1:11" s="46" customFormat="1" x14ac:dyDescent="0.3">
      <c r="A44" s="126" t="s">
        <v>46</v>
      </c>
      <c r="B44" s="36" t="s">
        <v>132</v>
      </c>
      <c r="C44" s="77">
        <v>116</v>
      </c>
      <c r="D44" s="123" t="s">
        <v>31</v>
      </c>
      <c r="E44" s="124" t="s">
        <v>35</v>
      </c>
      <c r="F44" s="124" t="s">
        <v>35</v>
      </c>
      <c r="G44" s="124" t="s">
        <v>35</v>
      </c>
      <c r="H44" s="124" t="s">
        <v>35</v>
      </c>
      <c r="I44" s="124" t="s">
        <v>35</v>
      </c>
      <c r="J44" s="124" t="s">
        <v>35</v>
      </c>
      <c r="K44" s="124" t="s">
        <v>35</v>
      </c>
    </row>
    <row r="45" spans="1:11" s="46" customFormat="1" x14ac:dyDescent="0.3">
      <c r="A45" s="126" t="s">
        <v>47</v>
      </c>
      <c r="B45" s="36" t="s">
        <v>133</v>
      </c>
      <c r="C45" s="127">
        <v>23</v>
      </c>
      <c r="D45" s="123" t="s">
        <v>31</v>
      </c>
      <c r="E45" s="124" t="s">
        <v>35</v>
      </c>
      <c r="F45" s="124" t="s">
        <v>35</v>
      </c>
      <c r="G45" s="124" t="s">
        <v>35</v>
      </c>
      <c r="H45" s="124" t="s">
        <v>35</v>
      </c>
      <c r="I45" s="124" t="s">
        <v>35</v>
      </c>
      <c r="J45" s="124" t="s">
        <v>35</v>
      </c>
      <c r="K45" s="124" t="s">
        <v>35</v>
      </c>
    </row>
    <row r="46" spans="1:11" s="46" customFormat="1" x14ac:dyDescent="0.3">
      <c r="A46" s="126" t="s">
        <v>48</v>
      </c>
      <c r="B46" s="36" t="s">
        <v>464</v>
      </c>
      <c r="C46" s="127">
        <v>1000</v>
      </c>
      <c r="D46" s="123" t="s">
        <v>31</v>
      </c>
      <c r="E46" s="124" t="s">
        <v>35</v>
      </c>
      <c r="F46" s="124" t="s">
        <v>35</v>
      </c>
      <c r="G46" s="124" t="s">
        <v>35</v>
      </c>
      <c r="H46" s="124" t="s">
        <v>35</v>
      </c>
      <c r="I46" s="124" t="s">
        <v>35</v>
      </c>
      <c r="J46" s="124" t="s">
        <v>35</v>
      </c>
      <c r="K46" s="124" t="s">
        <v>35</v>
      </c>
    </row>
    <row r="47" spans="1:11" s="46" customFormat="1" x14ac:dyDescent="0.3">
      <c r="A47" s="126" t="s">
        <v>49</v>
      </c>
      <c r="B47" s="36" t="s">
        <v>465</v>
      </c>
      <c r="C47" s="77">
        <v>1738</v>
      </c>
      <c r="D47" s="123" t="s">
        <v>31</v>
      </c>
      <c r="E47" s="124" t="s">
        <v>35</v>
      </c>
      <c r="F47" s="124" t="s">
        <v>35</v>
      </c>
      <c r="G47" s="124" t="s">
        <v>35</v>
      </c>
      <c r="H47" s="124" t="s">
        <v>35</v>
      </c>
      <c r="I47" s="124" t="s">
        <v>35</v>
      </c>
      <c r="J47" s="124" t="s">
        <v>35</v>
      </c>
      <c r="K47" s="124" t="s">
        <v>35</v>
      </c>
    </row>
    <row r="48" spans="1:11" s="46" customFormat="1" x14ac:dyDescent="0.3">
      <c r="A48" s="126" t="s">
        <v>50</v>
      </c>
      <c r="B48" s="36" t="s">
        <v>134</v>
      </c>
      <c r="C48" s="77">
        <v>2320</v>
      </c>
      <c r="D48" s="123" t="s">
        <v>31</v>
      </c>
      <c r="E48" s="124" t="s">
        <v>35</v>
      </c>
      <c r="F48" s="124" t="s">
        <v>35</v>
      </c>
      <c r="G48" s="124" t="s">
        <v>35</v>
      </c>
      <c r="H48" s="124" t="s">
        <v>35</v>
      </c>
      <c r="I48" s="124" t="s">
        <v>35</v>
      </c>
      <c r="J48" s="124" t="s">
        <v>35</v>
      </c>
      <c r="K48" s="124" t="s">
        <v>35</v>
      </c>
    </row>
    <row r="49" spans="1:11" s="46" customFormat="1" ht="25.5" x14ac:dyDescent="0.3">
      <c r="A49" s="126" t="s">
        <v>148</v>
      </c>
      <c r="B49" s="36" t="s">
        <v>135</v>
      </c>
      <c r="C49" s="77">
        <v>3712</v>
      </c>
      <c r="D49" s="123" t="s">
        <v>31</v>
      </c>
      <c r="E49" s="124" t="s">
        <v>35</v>
      </c>
      <c r="F49" s="124" t="s">
        <v>35</v>
      </c>
      <c r="G49" s="124" t="s">
        <v>35</v>
      </c>
      <c r="H49" s="124" t="s">
        <v>35</v>
      </c>
      <c r="I49" s="124" t="s">
        <v>35</v>
      </c>
      <c r="J49" s="124" t="s">
        <v>35</v>
      </c>
      <c r="K49" s="124" t="s">
        <v>35</v>
      </c>
    </row>
    <row r="50" spans="1:11" s="46" customFormat="1" x14ac:dyDescent="0.3">
      <c r="A50" s="126" t="s">
        <v>149</v>
      </c>
      <c r="B50" s="36" t="s">
        <v>136</v>
      </c>
      <c r="C50" s="77">
        <v>116</v>
      </c>
      <c r="D50" s="123" t="s">
        <v>31</v>
      </c>
      <c r="E50" s="124" t="s">
        <v>35</v>
      </c>
      <c r="F50" s="124" t="s">
        <v>35</v>
      </c>
      <c r="G50" s="124" t="s">
        <v>35</v>
      </c>
      <c r="H50" s="124" t="s">
        <v>35</v>
      </c>
      <c r="I50" s="124" t="s">
        <v>35</v>
      </c>
      <c r="J50" s="124" t="s">
        <v>35</v>
      </c>
      <c r="K50" s="124" t="s">
        <v>35</v>
      </c>
    </row>
    <row r="51" spans="1:11" s="46" customFormat="1" x14ac:dyDescent="0.3">
      <c r="A51" s="126" t="s">
        <v>150</v>
      </c>
      <c r="B51" s="36" t="s">
        <v>444</v>
      </c>
      <c r="C51" s="77">
        <v>350</v>
      </c>
      <c r="D51" s="123" t="s">
        <v>31</v>
      </c>
      <c r="E51" s="124" t="s">
        <v>35</v>
      </c>
      <c r="F51" s="124" t="s">
        <v>35</v>
      </c>
      <c r="G51" s="124" t="s">
        <v>35</v>
      </c>
      <c r="H51" s="124" t="s">
        <v>35</v>
      </c>
      <c r="I51" s="124" t="s">
        <v>35</v>
      </c>
      <c r="J51" s="124" t="s">
        <v>35</v>
      </c>
      <c r="K51" s="124" t="s">
        <v>35</v>
      </c>
    </row>
    <row r="52" spans="1:11" s="46" customFormat="1" x14ac:dyDescent="0.3">
      <c r="A52" s="126" t="s">
        <v>151</v>
      </c>
      <c r="B52" s="36" t="s">
        <v>137</v>
      </c>
      <c r="C52" s="77">
        <v>1276</v>
      </c>
      <c r="D52" s="123" t="s">
        <v>31</v>
      </c>
      <c r="E52" s="124" t="s">
        <v>35</v>
      </c>
      <c r="F52" s="124" t="s">
        <v>35</v>
      </c>
      <c r="G52" s="124" t="s">
        <v>35</v>
      </c>
      <c r="H52" s="124" t="s">
        <v>35</v>
      </c>
      <c r="I52" s="124" t="s">
        <v>35</v>
      </c>
      <c r="J52" s="124" t="s">
        <v>35</v>
      </c>
      <c r="K52" s="124" t="s">
        <v>35</v>
      </c>
    </row>
    <row r="53" spans="1:11" s="46" customFormat="1" x14ac:dyDescent="0.3">
      <c r="A53" s="126" t="s">
        <v>152</v>
      </c>
      <c r="B53" s="36" t="s">
        <v>138</v>
      </c>
      <c r="C53" s="77">
        <v>464</v>
      </c>
      <c r="D53" s="123" t="s">
        <v>31</v>
      </c>
      <c r="E53" s="124" t="s">
        <v>35</v>
      </c>
      <c r="F53" s="124" t="s">
        <v>35</v>
      </c>
      <c r="G53" s="124" t="s">
        <v>35</v>
      </c>
      <c r="H53" s="124" t="s">
        <v>35</v>
      </c>
      <c r="I53" s="124" t="s">
        <v>35</v>
      </c>
      <c r="J53" s="124" t="s">
        <v>35</v>
      </c>
      <c r="K53" s="124" t="s">
        <v>35</v>
      </c>
    </row>
    <row r="54" spans="1:11" s="46" customFormat="1" x14ac:dyDescent="0.3">
      <c r="A54" s="126" t="s">
        <v>153</v>
      </c>
      <c r="B54" s="36" t="s">
        <v>139</v>
      </c>
      <c r="C54" s="77">
        <v>1346</v>
      </c>
      <c r="D54" s="123" t="s">
        <v>31</v>
      </c>
      <c r="E54" s="124" t="s">
        <v>35</v>
      </c>
      <c r="F54" s="124" t="s">
        <v>35</v>
      </c>
      <c r="G54" s="124" t="s">
        <v>35</v>
      </c>
      <c r="H54" s="124" t="s">
        <v>35</v>
      </c>
      <c r="I54" s="124" t="s">
        <v>35</v>
      </c>
      <c r="J54" s="124" t="s">
        <v>35</v>
      </c>
      <c r="K54" s="124" t="s">
        <v>35</v>
      </c>
    </row>
    <row r="55" spans="1:11" s="46" customFormat="1" x14ac:dyDescent="0.3">
      <c r="A55" s="126" t="s">
        <v>154</v>
      </c>
      <c r="B55" s="36" t="s">
        <v>140</v>
      </c>
      <c r="C55" s="77">
        <v>1856</v>
      </c>
      <c r="D55" s="123" t="s">
        <v>31</v>
      </c>
      <c r="E55" s="124" t="s">
        <v>35</v>
      </c>
      <c r="F55" s="124" t="s">
        <v>35</v>
      </c>
      <c r="G55" s="124" t="s">
        <v>35</v>
      </c>
      <c r="H55" s="124" t="s">
        <v>35</v>
      </c>
      <c r="I55" s="124" t="s">
        <v>35</v>
      </c>
      <c r="J55" s="124" t="s">
        <v>35</v>
      </c>
      <c r="K55" s="124" t="s">
        <v>35</v>
      </c>
    </row>
    <row r="56" spans="1:11" s="46" customFormat="1" x14ac:dyDescent="0.3">
      <c r="A56" s="126" t="s">
        <v>155</v>
      </c>
      <c r="B56" s="36" t="s">
        <v>141</v>
      </c>
      <c r="C56" s="77">
        <v>2784</v>
      </c>
      <c r="D56" s="123" t="s">
        <v>31</v>
      </c>
      <c r="E56" s="124" t="s">
        <v>35</v>
      </c>
      <c r="F56" s="124" t="s">
        <v>35</v>
      </c>
      <c r="G56" s="124" t="s">
        <v>35</v>
      </c>
      <c r="H56" s="124" t="s">
        <v>35</v>
      </c>
      <c r="I56" s="124" t="s">
        <v>35</v>
      </c>
      <c r="J56" s="124" t="s">
        <v>35</v>
      </c>
      <c r="K56" s="124" t="s">
        <v>35</v>
      </c>
    </row>
    <row r="57" spans="1:11" s="46" customFormat="1" x14ac:dyDescent="0.3">
      <c r="A57" s="126" t="s">
        <v>156</v>
      </c>
      <c r="B57" s="36" t="s">
        <v>142</v>
      </c>
      <c r="C57" s="77">
        <v>1000</v>
      </c>
      <c r="D57" s="123" t="s">
        <v>31</v>
      </c>
      <c r="E57" s="124" t="s">
        <v>35</v>
      </c>
      <c r="F57" s="124" t="s">
        <v>35</v>
      </c>
      <c r="G57" s="124" t="s">
        <v>35</v>
      </c>
      <c r="H57" s="124" t="s">
        <v>35</v>
      </c>
      <c r="I57" s="124" t="s">
        <v>35</v>
      </c>
      <c r="J57" s="124" t="s">
        <v>35</v>
      </c>
      <c r="K57" s="124" t="s">
        <v>35</v>
      </c>
    </row>
    <row r="58" spans="1:11" s="46" customFormat="1" x14ac:dyDescent="0.3">
      <c r="A58" s="126" t="s">
        <v>157</v>
      </c>
      <c r="B58" s="36" t="s">
        <v>143</v>
      </c>
      <c r="C58" s="77">
        <v>1370</v>
      </c>
      <c r="D58" s="123" t="s">
        <v>31</v>
      </c>
      <c r="E58" s="124" t="s">
        <v>35</v>
      </c>
      <c r="F58" s="124" t="s">
        <v>35</v>
      </c>
      <c r="G58" s="124" t="s">
        <v>35</v>
      </c>
      <c r="H58" s="124" t="s">
        <v>35</v>
      </c>
      <c r="I58" s="124" t="s">
        <v>35</v>
      </c>
      <c r="J58" s="124" t="s">
        <v>35</v>
      </c>
      <c r="K58" s="124" t="s">
        <v>35</v>
      </c>
    </row>
    <row r="59" spans="1:11" s="46" customFormat="1" x14ac:dyDescent="0.3">
      <c r="A59" s="126" t="s">
        <v>158</v>
      </c>
      <c r="B59" s="36" t="s">
        <v>485</v>
      </c>
      <c r="C59" s="77">
        <v>100</v>
      </c>
      <c r="D59" s="123" t="s">
        <v>31</v>
      </c>
      <c r="E59" s="124" t="s">
        <v>35</v>
      </c>
      <c r="F59" s="124" t="s">
        <v>35</v>
      </c>
      <c r="G59" s="124" t="s">
        <v>35</v>
      </c>
      <c r="H59" s="124" t="s">
        <v>35</v>
      </c>
      <c r="I59" s="124" t="s">
        <v>35</v>
      </c>
      <c r="J59" s="124" t="s">
        <v>35</v>
      </c>
      <c r="K59" s="124" t="s">
        <v>35</v>
      </c>
    </row>
    <row r="60" spans="1:11" s="46" customFormat="1" x14ac:dyDescent="0.3">
      <c r="A60" s="126" t="s">
        <v>159</v>
      </c>
      <c r="B60" s="36" t="s">
        <v>144</v>
      </c>
      <c r="C60" s="77">
        <v>350</v>
      </c>
      <c r="D60" s="123" t="s">
        <v>31</v>
      </c>
      <c r="E60" s="124" t="s">
        <v>35</v>
      </c>
      <c r="F60" s="124" t="s">
        <v>35</v>
      </c>
      <c r="G60" s="124" t="s">
        <v>35</v>
      </c>
      <c r="H60" s="124" t="s">
        <v>35</v>
      </c>
      <c r="I60" s="124" t="s">
        <v>35</v>
      </c>
      <c r="J60" s="124" t="s">
        <v>35</v>
      </c>
      <c r="K60" s="124" t="s">
        <v>35</v>
      </c>
    </row>
    <row r="61" spans="1:11" s="46" customFormat="1" x14ac:dyDescent="0.3">
      <c r="A61" s="126" t="s">
        <v>160</v>
      </c>
      <c r="B61" s="36" t="s">
        <v>145</v>
      </c>
      <c r="C61" s="77">
        <v>1400</v>
      </c>
      <c r="D61" s="123" t="s">
        <v>31</v>
      </c>
      <c r="E61" s="124" t="s">
        <v>35</v>
      </c>
      <c r="F61" s="124" t="s">
        <v>35</v>
      </c>
      <c r="G61" s="124" t="s">
        <v>35</v>
      </c>
      <c r="H61" s="124" t="s">
        <v>35</v>
      </c>
      <c r="I61" s="124" t="s">
        <v>35</v>
      </c>
      <c r="J61" s="124" t="s">
        <v>35</v>
      </c>
      <c r="K61" s="124" t="s">
        <v>35</v>
      </c>
    </row>
    <row r="62" spans="1:11" s="46" customFormat="1" x14ac:dyDescent="0.3">
      <c r="A62" s="126" t="s">
        <v>161</v>
      </c>
      <c r="B62" s="36" t="s">
        <v>146</v>
      </c>
      <c r="C62" s="77">
        <v>1600</v>
      </c>
      <c r="D62" s="123" t="s">
        <v>31</v>
      </c>
      <c r="E62" s="124" t="s">
        <v>35</v>
      </c>
      <c r="F62" s="124" t="s">
        <v>35</v>
      </c>
      <c r="G62" s="124" t="s">
        <v>35</v>
      </c>
      <c r="H62" s="124" t="s">
        <v>35</v>
      </c>
      <c r="I62" s="124" t="s">
        <v>35</v>
      </c>
      <c r="J62" s="124" t="s">
        <v>35</v>
      </c>
      <c r="K62" s="124" t="s">
        <v>35</v>
      </c>
    </row>
    <row r="63" spans="1:11" s="46" customFormat="1" x14ac:dyDescent="0.3">
      <c r="A63" s="126" t="s">
        <v>162</v>
      </c>
      <c r="B63" s="36" t="s">
        <v>446</v>
      </c>
      <c r="C63" s="77">
        <v>174</v>
      </c>
      <c r="D63" s="123" t="s">
        <v>31</v>
      </c>
      <c r="E63" s="124" t="s">
        <v>35</v>
      </c>
      <c r="F63" s="124" t="s">
        <v>35</v>
      </c>
      <c r="G63" s="124" t="s">
        <v>35</v>
      </c>
      <c r="H63" s="124" t="s">
        <v>35</v>
      </c>
      <c r="I63" s="124" t="s">
        <v>35</v>
      </c>
      <c r="J63" s="124" t="s">
        <v>35</v>
      </c>
      <c r="K63" s="124" t="s">
        <v>35</v>
      </c>
    </row>
    <row r="64" spans="1:11" s="46" customFormat="1" x14ac:dyDescent="0.3">
      <c r="A64" s="126" t="s">
        <v>163</v>
      </c>
      <c r="B64" s="36" t="s">
        <v>147</v>
      </c>
      <c r="C64" s="77">
        <v>2320</v>
      </c>
      <c r="D64" s="123" t="s">
        <v>31</v>
      </c>
      <c r="E64" s="124" t="s">
        <v>35</v>
      </c>
      <c r="F64" s="124" t="s">
        <v>35</v>
      </c>
      <c r="G64" s="124" t="s">
        <v>35</v>
      </c>
      <c r="H64" s="124" t="s">
        <v>35</v>
      </c>
      <c r="I64" s="124" t="s">
        <v>35</v>
      </c>
      <c r="J64" s="124" t="s">
        <v>35</v>
      </c>
      <c r="K64" s="124" t="s">
        <v>35</v>
      </c>
    </row>
    <row r="65" spans="1:11" s="45" customFormat="1" x14ac:dyDescent="0.3">
      <c r="A65" s="125"/>
      <c r="B65" s="128" t="s">
        <v>388</v>
      </c>
      <c r="C65" s="124" t="s">
        <v>35</v>
      </c>
      <c r="D65" s="124" t="s">
        <v>35</v>
      </c>
      <c r="E65" s="124" t="s">
        <v>35</v>
      </c>
      <c r="F65" s="124" t="s">
        <v>35</v>
      </c>
      <c r="G65" s="124" t="s">
        <v>35</v>
      </c>
      <c r="H65" s="124" t="s">
        <v>35</v>
      </c>
      <c r="I65" s="124" t="s">
        <v>35</v>
      </c>
      <c r="J65" s="124" t="s">
        <v>35</v>
      </c>
      <c r="K65" s="124" t="s">
        <v>35</v>
      </c>
    </row>
    <row r="66" spans="1:11" s="46" customFormat="1" ht="15" customHeight="1" x14ac:dyDescent="0.3">
      <c r="A66" s="272" t="s">
        <v>468</v>
      </c>
      <c r="B66" s="273"/>
      <c r="C66" s="273"/>
      <c r="D66" s="273"/>
      <c r="E66" s="273"/>
      <c r="F66" s="273"/>
      <c r="G66" s="273"/>
      <c r="H66" s="273"/>
      <c r="I66" s="273"/>
      <c r="J66" s="273"/>
      <c r="K66" s="274"/>
    </row>
    <row r="67" spans="1:11" s="46" customFormat="1" x14ac:dyDescent="0.3">
      <c r="A67" s="113" t="s">
        <v>68</v>
      </c>
      <c r="B67" s="36" t="s">
        <v>116</v>
      </c>
      <c r="C67" s="77">
        <v>484</v>
      </c>
      <c r="D67" s="123" t="s">
        <v>31</v>
      </c>
      <c r="E67" s="124" t="s">
        <v>35</v>
      </c>
      <c r="F67" s="124" t="s">
        <v>35</v>
      </c>
      <c r="G67" s="124" t="s">
        <v>35</v>
      </c>
      <c r="H67" s="124" t="s">
        <v>35</v>
      </c>
      <c r="I67" s="124" t="s">
        <v>35</v>
      </c>
      <c r="J67" s="124" t="s">
        <v>35</v>
      </c>
      <c r="K67" s="124" t="s">
        <v>35</v>
      </c>
    </row>
    <row r="68" spans="1:11" s="46" customFormat="1" x14ac:dyDescent="0.3">
      <c r="A68" s="113" t="s">
        <v>69</v>
      </c>
      <c r="B68" s="36" t="s">
        <v>117</v>
      </c>
      <c r="C68" s="77">
        <v>242</v>
      </c>
      <c r="D68" s="123" t="s">
        <v>31</v>
      </c>
      <c r="E68" s="124" t="s">
        <v>35</v>
      </c>
      <c r="F68" s="124" t="s">
        <v>35</v>
      </c>
      <c r="G68" s="124" t="s">
        <v>35</v>
      </c>
      <c r="H68" s="124" t="s">
        <v>35</v>
      </c>
      <c r="I68" s="124" t="s">
        <v>35</v>
      </c>
      <c r="J68" s="124" t="s">
        <v>35</v>
      </c>
      <c r="K68" s="124" t="s">
        <v>35</v>
      </c>
    </row>
    <row r="69" spans="1:11" s="46" customFormat="1" x14ac:dyDescent="0.3">
      <c r="A69" s="113" t="s">
        <v>2</v>
      </c>
      <c r="B69" s="36" t="s">
        <v>118</v>
      </c>
      <c r="C69" s="77">
        <v>121</v>
      </c>
      <c r="D69" s="123" t="s">
        <v>31</v>
      </c>
      <c r="E69" s="124" t="s">
        <v>35</v>
      </c>
      <c r="F69" s="124" t="s">
        <v>35</v>
      </c>
      <c r="G69" s="124" t="s">
        <v>35</v>
      </c>
      <c r="H69" s="124" t="s">
        <v>35</v>
      </c>
      <c r="I69" s="124" t="s">
        <v>35</v>
      </c>
      <c r="J69" s="124" t="s">
        <v>35</v>
      </c>
      <c r="K69" s="124" t="s">
        <v>35</v>
      </c>
    </row>
    <row r="70" spans="1:11" s="46" customFormat="1" x14ac:dyDescent="0.3">
      <c r="A70" s="113" t="s">
        <v>3</v>
      </c>
      <c r="B70" s="36" t="s">
        <v>119</v>
      </c>
      <c r="C70" s="77">
        <v>242</v>
      </c>
      <c r="D70" s="123" t="s">
        <v>31</v>
      </c>
      <c r="E70" s="124" t="s">
        <v>35</v>
      </c>
      <c r="F70" s="124" t="s">
        <v>35</v>
      </c>
      <c r="G70" s="124" t="s">
        <v>35</v>
      </c>
      <c r="H70" s="124" t="s">
        <v>35</v>
      </c>
      <c r="I70" s="124" t="s">
        <v>35</v>
      </c>
      <c r="J70" s="124" t="s">
        <v>35</v>
      </c>
      <c r="K70" s="124" t="s">
        <v>35</v>
      </c>
    </row>
    <row r="71" spans="1:11" s="46" customFormat="1" x14ac:dyDescent="0.3">
      <c r="A71" s="113" t="s">
        <v>4</v>
      </c>
      <c r="B71" s="36" t="s">
        <v>120</v>
      </c>
      <c r="C71" s="77">
        <v>61</v>
      </c>
      <c r="D71" s="123" t="s">
        <v>31</v>
      </c>
      <c r="E71" s="124" t="s">
        <v>35</v>
      </c>
      <c r="F71" s="124" t="s">
        <v>35</v>
      </c>
      <c r="G71" s="124" t="s">
        <v>35</v>
      </c>
      <c r="H71" s="124" t="s">
        <v>35</v>
      </c>
      <c r="I71" s="124" t="s">
        <v>35</v>
      </c>
      <c r="J71" s="124" t="s">
        <v>35</v>
      </c>
      <c r="K71" s="124" t="s">
        <v>35</v>
      </c>
    </row>
    <row r="72" spans="1:11" s="46" customFormat="1" x14ac:dyDescent="0.3">
      <c r="A72" s="113" t="s">
        <v>5</v>
      </c>
      <c r="B72" s="36" t="s">
        <v>121</v>
      </c>
      <c r="C72" s="77">
        <v>120</v>
      </c>
      <c r="D72" s="123" t="s">
        <v>31</v>
      </c>
      <c r="E72" s="124" t="s">
        <v>35</v>
      </c>
      <c r="F72" s="124" t="s">
        <v>35</v>
      </c>
      <c r="G72" s="124" t="s">
        <v>35</v>
      </c>
      <c r="H72" s="124" t="s">
        <v>35</v>
      </c>
      <c r="I72" s="124" t="s">
        <v>35</v>
      </c>
      <c r="J72" s="124" t="s">
        <v>35</v>
      </c>
      <c r="K72" s="124" t="s">
        <v>35</v>
      </c>
    </row>
    <row r="73" spans="1:11" s="46" customFormat="1" x14ac:dyDescent="0.3">
      <c r="A73" s="113" t="s">
        <v>6</v>
      </c>
      <c r="B73" s="36" t="s">
        <v>448</v>
      </c>
      <c r="C73" s="77">
        <v>240</v>
      </c>
      <c r="D73" s="123" t="s">
        <v>31</v>
      </c>
      <c r="E73" s="124" t="s">
        <v>35</v>
      </c>
      <c r="F73" s="124" t="s">
        <v>35</v>
      </c>
      <c r="G73" s="124" t="s">
        <v>35</v>
      </c>
      <c r="H73" s="124" t="s">
        <v>35</v>
      </c>
      <c r="I73" s="124" t="s">
        <v>35</v>
      </c>
      <c r="J73" s="124" t="s">
        <v>35</v>
      </c>
      <c r="K73" s="124" t="s">
        <v>35</v>
      </c>
    </row>
    <row r="74" spans="1:11" s="46" customFormat="1" x14ac:dyDescent="0.3">
      <c r="A74" s="113" t="s">
        <v>7</v>
      </c>
      <c r="B74" s="36" t="s">
        <v>449</v>
      </c>
      <c r="C74" s="77">
        <v>36</v>
      </c>
      <c r="D74" s="123" t="s">
        <v>31</v>
      </c>
      <c r="E74" s="124" t="s">
        <v>35</v>
      </c>
      <c r="F74" s="124" t="s">
        <v>35</v>
      </c>
      <c r="G74" s="124" t="s">
        <v>35</v>
      </c>
      <c r="H74" s="124" t="s">
        <v>35</v>
      </c>
      <c r="I74" s="124" t="s">
        <v>35</v>
      </c>
      <c r="J74" s="124" t="s">
        <v>35</v>
      </c>
      <c r="K74" s="124" t="s">
        <v>35</v>
      </c>
    </row>
    <row r="75" spans="1:11" s="46" customFormat="1" x14ac:dyDescent="0.3">
      <c r="A75" s="113" t="s">
        <v>8</v>
      </c>
      <c r="B75" s="36" t="s">
        <v>447</v>
      </c>
      <c r="C75" s="77">
        <v>72</v>
      </c>
      <c r="D75" s="123" t="s">
        <v>31</v>
      </c>
      <c r="E75" s="124" t="s">
        <v>35</v>
      </c>
      <c r="F75" s="124" t="s">
        <v>35</v>
      </c>
      <c r="G75" s="124" t="s">
        <v>35</v>
      </c>
      <c r="H75" s="124" t="s">
        <v>35</v>
      </c>
      <c r="I75" s="124" t="s">
        <v>35</v>
      </c>
      <c r="J75" s="124" t="s">
        <v>35</v>
      </c>
      <c r="K75" s="124" t="s">
        <v>35</v>
      </c>
    </row>
    <row r="76" spans="1:11" s="46" customFormat="1" x14ac:dyDescent="0.3">
      <c r="A76" s="113" t="s">
        <v>9</v>
      </c>
      <c r="B76" s="36" t="s">
        <v>122</v>
      </c>
      <c r="C76" s="77">
        <v>600</v>
      </c>
      <c r="D76" s="123" t="s">
        <v>31</v>
      </c>
      <c r="E76" s="124" t="s">
        <v>35</v>
      </c>
      <c r="F76" s="124" t="s">
        <v>35</v>
      </c>
      <c r="G76" s="124" t="s">
        <v>35</v>
      </c>
      <c r="H76" s="124" t="s">
        <v>35</v>
      </c>
      <c r="I76" s="124" t="s">
        <v>35</v>
      </c>
      <c r="J76" s="124" t="s">
        <v>35</v>
      </c>
      <c r="K76" s="124" t="s">
        <v>35</v>
      </c>
    </row>
    <row r="77" spans="1:11" s="46" customFormat="1" x14ac:dyDescent="0.3">
      <c r="A77" s="113" t="s">
        <v>10</v>
      </c>
      <c r="B77" s="36" t="s">
        <v>561</v>
      </c>
      <c r="C77" s="77">
        <v>600</v>
      </c>
      <c r="D77" s="123" t="s">
        <v>31</v>
      </c>
      <c r="E77" s="124" t="s">
        <v>35</v>
      </c>
      <c r="F77" s="124" t="s">
        <v>35</v>
      </c>
      <c r="G77" s="124" t="s">
        <v>35</v>
      </c>
      <c r="H77" s="124" t="s">
        <v>35</v>
      </c>
      <c r="I77" s="124" t="s">
        <v>35</v>
      </c>
      <c r="J77" s="124" t="s">
        <v>35</v>
      </c>
      <c r="K77" s="124" t="s">
        <v>35</v>
      </c>
    </row>
    <row r="78" spans="1:11" s="46" customFormat="1" x14ac:dyDescent="0.3">
      <c r="A78" s="113" t="s">
        <v>11</v>
      </c>
      <c r="B78" s="36" t="s">
        <v>562</v>
      </c>
      <c r="C78" s="77">
        <v>73</v>
      </c>
      <c r="D78" s="123" t="s">
        <v>31</v>
      </c>
      <c r="E78" s="124" t="s">
        <v>35</v>
      </c>
      <c r="F78" s="124" t="s">
        <v>35</v>
      </c>
      <c r="G78" s="124" t="s">
        <v>35</v>
      </c>
      <c r="H78" s="124" t="s">
        <v>35</v>
      </c>
      <c r="I78" s="124" t="s">
        <v>35</v>
      </c>
      <c r="J78" s="124" t="s">
        <v>35</v>
      </c>
      <c r="K78" s="124" t="s">
        <v>35</v>
      </c>
    </row>
    <row r="79" spans="1:11" s="46" customFormat="1" x14ac:dyDescent="0.3">
      <c r="A79" s="113" t="s">
        <v>12</v>
      </c>
      <c r="B79" s="36" t="s">
        <v>563</v>
      </c>
      <c r="C79" s="77">
        <v>133</v>
      </c>
      <c r="D79" s="123" t="s">
        <v>31</v>
      </c>
      <c r="E79" s="124" t="s">
        <v>35</v>
      </c>
      <c r="F79" s="124" t="s">
        <v>35</v>
      </c>
      <c r="G79" s="124" t="s">
        <v>35</v>
      </c>
      <c r="H79" s="124" t="s">
        <v>35</v>
      </c>
      <c r="I79" s="124" t="s">
        <v>35</v>
      </c>
      <c r="J79" s="124" t="s">
        <v>35</v>
      </c>
      <c r="K79" s="124" t="s">
        <v>35</v>
      </c>
    </row>
    <row r="80" spans="1:11" s="46" customFormat="1" x14ac:dyDescent="0.3">
      <c r="A80" s="113"/>
      <c r="B80" s="125" t="s">
        <v>414</v>
      </c>
      <c r="C80" s="124" t="s">
        <v>35</v>
      </c>
      <c r="D80" s="124" t="s">
        <v>35</v>
      </c>
      <c r="E80" s="124" t="s">
        <v>35</v>
      </c>
      <c r="F80" s="124" t="s">
        <v>35</v>
      </c>
      <c r="G80" s="124" t="s">
        <v>35</v>
      </c>
      <c r="H80" s="124" t="s">
        <v>35</v>
      </c>
      <c r="I80" s="124" t="s">
        <v>35</v>
      </c>
      <c r="J80" s="124" t="s">
        <v>35</v>
      </c>
      <c r="K80" s="124" t="s">
        <v>35</v>
      </c>
    </row>
    <row r="81" spans="1:11" s="46" customFormat="1" ht="15" customHeight="1" x14ac:dyDescent="0.3">
      <c r="A81" s="272" t="s">
        <v>415</v>
      </c>
      <c r="B81" s="273"/>
      <c r="C81" s="273"/>
      <c r="D81" s="273"/>
      <c r="E81" s="273"/>
      <c r="F81" s="273"/>
      <c r="G81" s="273"/>
      <c r="H81" s="273"/>
      <c r="I81" s="273"/>
      <c r="J81" s="273"/>
      <c r="K81" s="274"/>
    </row>
    <row r="82" spans="1:11" s="46" customFormat="1" ht="25.5" x14ac:dyDescent="0.3">
      <c r="A82" s="113" t="s">
        <v>68</v>
      </c>
      <c r="B82" s="36" t="s">
        <v>564</v>
      </c>
      <c r="C82" s="77">
        <v>33000</v>
      </c>
      <c r="D82" s="123" t="s">
        <v>31</v>
      </c>
      <c r="E82" s="124" t="s">
        <v>35</v>
      </c>
      <c r="F82" s="124" t="s">
        <v>35</v>
      </c>
      <c r="G82" s="124" t="s">
        <v>35</v>
      </c>
      <c r="H82" s="124" t="s">
        <v>35</v>
      </c>
      <c r="I82" s="124" t="s">
        <v>35</v>
      </c>
      <c r="J82" s="124" t="s">
        <v>35</v>
      </c>
      <c r="K82" s="124" t="s">
        <v>35</v>
      </c>
    </row>
    <row r="83" spans="1:11" s="46" customFormat="1" ht="25.5" x14ac:dyDescent="0.3">
      <c r="A83" s="113" t="s">
        <v>69</v>
      </c>
      <c r="B83" s="36" t="s">
        <v>565</v>
      </c>
      <c r="C83" s="77">
        <v>2000</v>
      </c>
      <c r="D83" s="123" t="s">
        <v>31</v>
      </c>
      <c r="E83" s="124" t="s">
        <v>35</v>
      </c>
      <c r="F83" s="124" t="s">
        <v>35</v>
      </c>
      <c r="G83" s="124" t="s">
        <v>35</v>
      </c>
      <c r="H83" s="124" t="s">
        <v>35</v>
      </c>
      <c r="I83" s="124" t="s">
        <v>35</v>
      </c>
      <c r="J83" s="124" t="s">
        <v>35</v>
      </c>
      <c r="K83" s="124" t="s">
        <v>35</v>
      </c>
    </row>
    <row r="84" spans="1:11" s="46" customFormat="1" x14ac:dyDescent="0.3">
      <c r="A84" s="113"/>
      <c r="B84" s="125" t="s">
        <v>389</v>
      </c>
      <c r="C84" s="124" t="s">
        <v>35</v>
      </c>
      <c r="D84" s="124" t="s">
        <v>35</v>
      </c>
      <c r="E84" s="124" t="s">
        <v>35</v>
      </c>
      <c r="F84" s="124" t="s">
        <v>35</v>
      </c>
      <c r="G84" s="124" t="s">
        <v>35</v>
      </c>
      <c r="H84" s="124" t="s">
        <v>35</v>
      </c>
      <c r="I84" s="124" t="s">
        <v>35</v>
      </c>
      <c r="J84" s="124" t="s">
        <v>35</v>
      </c>
      <c r="K84" s="124" t="s">
        <v>35</v>
      </c>
    </row>
    <row r="85" spans="1:11" s="46" customFormat="1" ht="16.5" customHeight="1" x14ac:dyDescent="0.3">
      <c r="A85" s="272" t="s">
        <v>416</v>
      </c>
      <c r="B85" s="273"/>
      <c r="C85" s="273"/>
      <c r="D85" s="273"/>
      <c r="E85" s="273"/>
      <c r="F85" s="273"/>
      <c r="G85" s="273"/>
      <c r="H85" s="273"/>
      <c r="I85" s="273"/>
      <c r="J85" s="273"/>
      <c r="K85" s="274"/>
    </row>
    <row r="86" spans="1:11" s="46" customFormat="1" ht="25.5" x14ac:dyDescent="0.3">
      <c r="A86" s="113" t="s">
        <v>68</v>
      </c>
      <c r="B86" s="36" t="s">
        <v>174</v>
      </c>
      <c r="C86" s="77">
        <v>2000</v>
      </c>
      <c r="D86" s="123" t="s">
        <v>31</v>
      </c>
      <c r="E86" s="124" t="s">
        <v>35</v>
      </c>
      <c r="F86" s="124" t="s">
        <v>35</v>
      </c>
      <c r="G86" s="124" t="s">
        <v>35</v>
      </c>
      <c r="H86" s="124" t="s">
        <v>35</v>
      </c>
      <c r="I86" s="124" t="s">
        <v>35</v>
      </c>
      <c r="J86" s="124" t="s">
        <v>35</v>
      </c>
      <c r="K86" s="124" t="s">
        <v>35</v>
      </c>
    </row>
    <row r="87" spans="1:11" s="46" customFormat="1" x14ac:dyDescent="0.3">
      <c r="A87" s="113"/>
      <c r="B87" s="125" t="s">
        <v>390</v>
      </c>
      <c r="C87" s="124" t="s">
        <v>35</v>
      </c>
      <c r="D87" s="124" t="s">
        <v>35</v>
      </c>
      <c r="E87" s="124" t="s">
        <v>35</v>
      </c>
      <c r="F87" s="124" t="s">
        <v>35</v>
      </c>
      <c r="G87" s="124" t="s">
        <v>35</v>
      </c>
      <c r="H87" s="124" t="s">
        <v>35</v>
      </c>
      <c r="I87" s="124" t="s">
        <v>35</v>
      </c>
      <c r="J87" s="124" t="s">
        <v>35</v>
      </c>
      <c r="K87" s="124" t="s">
        <v>35</v>
      </c>
    </row>
    <row r="88" spans="1:11" s="46" customFormat="1" ht="15" customHeight="1" x14ac:dyDescent="0.3">
      <c r="A88" s="272" t="s">
        <v>501</v>
      </c>
      <c r="B88" s="273"/>
      <c r="C88" s="273"/>
      <c r="D88" s="273"/>
      <c r="E88" s="273"/>
      <c r="F88" s="273"/>
      <c r="G88" s="273"/>
      <c r="H88" s="273"/>
      <c r="I88" s="273"/>
      <c r="J88" s="273"/>
      <c r="K88" s="274"/>
    </row>
    <row r="89" spans="1:11" s="46" customFormat="1" x14ac:dyDescent="0.3">
      <c r="A89" s="113" t="s">
        <v>68</v>
      </c>
      <c r="B89" s="36" t="s">
        <v>566</v>
      </c>
      <c r="C89" s="77">
        <v>12</v>
      </c>
      <c r="D89" s="123" t="s">
        <v>31</v>
      </c>
      <c r="E89" s="225"/>
      <c r="F89" s="226"/>
      <c r="G89" s="131">
        <f>F89*C89</f>
        <v>0</v>
      </c>
      <c r="H89" s="131">
        <f>G89*0.095</f>
        <v>0</v>
      </c>
      <c r="I89" s="131">
        <f>+G89+H89</f>
        <v>0</v>
      </c>
      <c r="J89" s="227"/>
      <c r="K89" s="228"/>
    </row>
    <row r="90" spans="1:11" s="46" customFormat="1" x14ac:dyDescent="0.3">
      <c r="A90" s="113" t="s">
        <v>69</v>
      </c>
      <c r="B90" s="36" t="s">
        <v>567</v>
      </c>
      <c r="C90" s="77">
        <v>10</v>
      </c>
      <c r="D90" s="123" t="s">
        <v>31</v>
      </c>
      <c r="E90" s="225"/>
      <c r="F90" s="226"/>
      <c r="G90" s="131">
        <f>F90*C90</f>
        <v>0</v>
      </c>
      <c r="H90" s="131">
        <f t="shared" ref="H90:H105" si="0">G90*0.095</f>
        <v>0</v>
      </c>
      <c r="I90" s="131">
        <f>+G90+H90</f>
        <v>0</v>
      </c>
      <c r="J90" s="227"/>
      <c r="K90" s="228"/>
    </row>
    <row r="91" spans="1:11" s="46" customFormat="1" x14ac:dyDescent="0.3">
      <c r="A91" s="113" t="s">
        <v>2</v>
      </c>
      <c r="B91" s="36" t="s">
        <v>568</v>
      </c>
      <c r="C91" s="77">
        <v>10</v>
      </c>
      <c r="D91" s="123" t="s">
        <v>31</v>
      </c>
      <c r="E91" s="225"/>
      <c r="F91" s="226"/>
      <c r="G91" s="131">
        <f>F91*C91</f>
        <v>0</v>
      </c>
      <c r="H91" s="131">
        <f t="shared" si="0"/>
        <v>0</v>
      </c>
      <c r="I91" s="131">
        <f>+G91+H91</f>
        <v>0</v>
      </c>
      <c r="J91" s="227"/>
      <c r="K91" s="228"/>
    </row>
    <row r="92" spans="1:11" s="46" customFormat="1" x14ac:dyDescent="0.3">
      <c r="A92" s="113" t="s">
        <v>3</v>
      </c>
      <c r="B92" s="36" t="s">
        <v>569</v>
      </c>
      <c r="C92" s="77">
        <v>10</v>
      </c>
      <c r="D92" s="123" t="s">
        <v>31</v>
      </c>
      <c r="E92" s="225"/>
      <c r="F92" s="226"/>
      <c r="G92" s="131">
        <f>F92*C92</f>
        <v>0</v>
      </c>
      <c r="H92" s="131">
        <f t="shared" si="0"/>
        <v>0</v>
      </c>
      <c r="I92" s="131">
        <f>+G92+H92</f>
        <v>0</v>
      </c>
      <c r="J92" s="227"/>
      <c r="K92" s="228"/>
    </row>
    <row r="93" spans="1:11" s="46" customFormat="1" x14ac:dyDescent="0.3">
      <c r="A93" s="113" t="s">
        <v>4</v>
      </c>
      <c r="B93" s="36" t="s">
        <v>175</v>
      </c>
      <c r="C93" s="77">
        <v>90</v>
      </c>
      <c r="D93" s="123" t="s">
        <v>31</v>
      </c>
      <c r="E93" s="225"/>
      <c r="F93" s="226"/>
      <c r="G93" s="131">
        <f t="shared" ref="G93:G105" si="1">F93*C93</f>
        <v>0</v>
      </c>
      <c r="H93" s="131">
        <f t="shared" si="0"/>
        <v>0</v>
      </c>
      <c r="I93" s="131">
        <f t="shared" ref="I93:I105" si="2">+G93+H93</f>
        <v>0</v>
      </c>
      <c r="J93" s="227"/>
      <c r="K93" s="228"/>
    </row>
    <row r="94" spans="1:11" s="46" customFormat="1" x14ac:dyDescent="0.3">
      <c r="A94" s="113" t="s">
        <v>5</v>
      </c>
      <c r="B94" s="36" t="s">
        <v>176</v>
      </c>
      <c r="C94" s="77">
        <v>90</v>
      </c>
      <c r="D94" s="123" t="s">
        <v>31</v>
      </c>
      <c r="E94" s="225"/>
      <c r="F94" s="226"/>
      <c r="G94" s="131">
        <f t="shared" si="1"/>
        <v>0</v>
      </c>
      <c r="H94" s="131">
        <f t="shared" si="0"/>
        <v>0</v>
      </c>
      <c r="I94" s="131">
        <f t="shared" si="2"/>
        <v>0</v>
      </c>
      <c r="J94" s="227"/>
      <c r="K94" s="228"/>
    </row>
    <row r="95" spans="1:11" s="46" customFormat="1" x14ac:dyDescent="0.3">
      <c r="A95" s="113" t="s">
        <v>6</v>
      </c>
      <c r="B95" s="36" t="s">
        <v>177</v>
      </c>
      <c r="C95" s="77">
        <v>12</v>
      </c>
      <c r="D95" s="123" t="s">
        <v>31</v>
      </c>
      <c r="E95" s="225"/>
      <c r="F95" s="226"/>
      <c r="G95" s="131">
        <f t="shared" si="1"/>
        <v>0</v>
      </c>
      <c r="H95" s="131">
        <f t="shared" si="0"/>
        <v>0</v>
      </c>
      <c r="I95" s="131">
        <f t="shared" si="2"/>
        <v>0</v>
      </c>
      <c r="J95" s="227"/>
      <c r="K95" s="228"/>
    </row>
    <row r="96" spans="1:11" s="46" customFormat="1" x14ac:dyDescent="0.3">
      <c r="A96" s="113" t="s">
        <v>7</v>
      </c>
      <c r="B96" s="36" t="s">
        <v>178</v>
      </c>
      <c r="C96" s="77">
        <v>35</v>
      </c>
      <c r="D96" s="123" t="s">
        <v>31</v>
      </c>
      <c r="E96" s="225"/>
      <c r="F96" s="226"/>
      <c r="G96" s="131">
        <f t="shared" si="1"/>
        <v>0</v>
      </c>
      <c r="H96" s="131">
        <f t="shared" si="0"/>
        <v>0</v>
      </c>
      <c r="I96" s="131">
        <f t="shared" si="2"/>
        <v>0</v>
      </c>
      <c r="J96" s="227"/>
      <c r="K96" s="228"/>
    </row>
    <row r="97" spans="1:11" s="46" customFormat="1" x14ac:dyDescent="0.3">
      <c r="A97" s="113" t="s">
        <v>8</v>
      </c>
      <c r="B97" s="36" t="s">
        <v>179</v>
      </c>
      <c r="C97" s="77">
        <v>35</v>
      </c>
      <c r="D97" s="123" t="s">
        <v>31</v>
      </c>
      <c r="E97" s="225"/>
      <c r="F97" s="226"/>
      <c r="G97" s="131">
        <f t="shared" si="1"/>
        <v>0</v>
      </c>
      <c r="H97" s="131">
        <f t="shared" si="0"/>
        <v>0</v>
      </c>
      <c r="I97" s="131">
        <f t="shared" si="2"/>
        <v>0</v>
      </c>
      <c r="J97" s="227"/>
      <c r="K97" s="228"/>
    </row>
    <row r="98" spans="1:11" s="46" customFormat="1" x14ac:dyDescent="0.3">
      <c r="A98" s="113" t="s">
        <v>9</v>
      </c>
      <c r="B98" s="36" t="s">
        <v>451</v>
      </c>
      <c r="C98" s="77">
        <v>116</v>
      </c>
      <c r="D98" s="123" t="s">
        <v>31</v>
      </c>
      <c r="E98" s="225"/>
      <c r="F98" s="226"/>
      <c r="G98" s="131">
        <f t="shared" si="1"/>
        <v>0</v>
      </c>
      <c r="H98" s="131">
        <f t="shared" si="0"/>
        <v>0</v>
      </c>
      <c r="I98" s="131">
        <f t="shared" si="2"/>
        <v>0</v>
      </c>
      <c r="J98" s="227"/>
      <c r="K98" s="228"/>
    </row>
    <row r="99" spans="1:11" s="46" customFormat="1" x14ac:dyDescent="0.3">
      <c r="A99" s="113" t="s">
        <v>10</v>
      </c>
      <c r="B99" s="36" t="s">
        <v>570</v>
      </c>
      <c r="C99" s="77">
        <v>35</v>
      </c>
      <c r="D99" s="123" t="s">
        <v>31</v>
      </c>
      <c r="E99" s="225"/>
      <c r="F99" s="226"/>
      <c r="G99" s="131">
        <f t="shared" si="1"/>
        <v>0</v>
      </c>
      <c r="H99" s="131">
        <f t="shared" si="0"/>
        <v>0</v>
      </c>
      <c r="I99" s="131">
        <f t="shared" si="2"/>
        <v>0</v>
      </c>
      <c r="J99" s="227"/>
      <c r="K99" s="228"/>
    </row>
    <row r="100" spans="1:11" s="46" customFormat="1" x14ac:dyDescent="0.3">
      <c r="A100" s="113" t="s">
        <v>11</v>
      </c>
      <c r="B100" s="36" t="s">
        <v>450</v>
      </c>
      <c r="C100" s="77">
        <v>400</v>
      </c>
      <c r="D100" s="123" t="s">
        <v>31</v>
      </c>
      <c r="E100" s="225"/>
      <c r="F100" s="226"/>
      <c r="G100" s="131">
        <f t="shared" si="1"/>
        <v>0</v>
      </c>
      <c r="H100" s="131">
        <f t="shared" si="0"/>
        <v>0</v>
      </c>
      <c r="I100" s="131">
        <f t="shared" si="2"/>
        <v>0</v>
      </c>
      <c r="J100" s="227"/>
      <c r="K100" s="228"/>
    </row>
    <row r="101" spans="1:11" s="46" customFormat="1" x14ac:dyDescent="0.3">
      <c r="A101" s="113" t="s">
        <v>12</v>
      </c>
      <c r="B101" s="36" t="s">
        <v>123</v>
      </c>
      <c r="C101" s="77">
        <v>70</v>
      </c>
      <c r="D101" s="123" t="s">
        <v>31</v>
      </c>
      <c r="E101" s="225"/>
      <c r="F101" s="226"/>
      <c r="G101" s="131">
        <f t="shared" si="1"/>
        <v>0</v>
      </c>
      <c r="H101" s="131">
        <f t="shared" si="0"/>
        <v>0</v>
      </c>
      <c r="I101" s="131">
        <f t="shared" si="2"/>
        <v>0</v>
      </c>
      <c r="J101" s="227"/>
      <c r="K101" s="228"/>
    </row>
    <row r="102" spans="1:11" s="46" customFormat="1" x14ac:dyDescent="0.3">
      <c r="A102" s="113" t="s">
        <v>13</v>
      </c>
      <c r="B102" s="36" t="s">
        <v>124</v>
      </c>
      <c r="C102" s="77">
        <v>800</v>
      </c>
      <c r="D102" s="123" t="s">
        <v>31</v>
      </c>
      <c r="E102" s="225"/>
      <c r="F102" s="226"/>
      <c r="G102" s="131">
        <f t="shared" si="1"/>
        <v>0</v>
      </c>
      <c r="H102" s="131">
        <f t="shared" si="0"/>
        <v>0</v>
      </c>
      <c r="I102" s="131">
        <f t="shared" si="2"/>
        <v>0</v>
      </c>
      <c r="J102" s="227"/>
      <c r="K102" s="228"/>
    </row>
    <row r="103" spans="1:11" s="46" customFormat="1" x14ac:dyDescent="0.3">
      <c r="A103" s="113" t="s">
        <v>14</v>
      </c>
      <c r="B103" s="36" t="s">
        <v>125</v>
      </c>
      <c r="C103" s="77">
        <v>116</v>
      </c>
      <c r="D103" s="123" t="s">
        <v>31</v>
      </c>
      <c r="E103" s="225"/>
      <c r="F103" s="226"/>
      <c r="G103" s="131">
        <f t="shared" si="1"/>
        <v>0</v>
      </c>
      <c r="H103" s="131">
        <f t="shared" si="0"/>
        <v>0</v>
      </c>
      <c r="I103" s="131">
        <f t="shared" si="2"/>
        <v>0</v>
      </c>
      <c r="J103" s="227"/>
      <c r="K103" s="228"/>
    </row>
    <row r="104" spans="1:11" s="46" customFormat="1" x14ac:dyDescent="0.3">
      <c r="A104" s="113" t="s">
        <v>15</v>
      </c>
      <c r="B104" s="36" t="s">
        <v>126</v>
      </c>
      <c r="C104" s="77">
        <v>220</v>
      </c>
      <c r="D104" s="123" t="s">
        <v>31</v>
      </c>
      <c r="E104" s="225"/>
      <c r="F104" s="226"/>
      <c r="G104" s="131">
        <f t="shared" si="1"/>
        <v>0</v>
      </c>
      <c r="H104" s="131">
        <f t="shared" si="0"/>
        <v>0</v>
      </c>
      <c r="I104" s="131">
        <f t="shared" si="2"/>
        <v>0</v>
      </c>
      <c r="J104" s="227"/>
      <c r="K104" s="228"/>
    </row>
    <row r="105" spans="1:11" s="46" customFormat="1" x14ac:dyDescent="0.3">
      <c r="A105" s="113" t="s">
        <v>16</v>
      </c>
      <c r="B105" s="36" t="s">
        <v>127</v>
      </c>
      <c r="C105" s="77">
        <v>12</v>
      </c>
      <c r="D105" s="123" t="s">
        <v>31</v>
      </c>
      <c r="E105" s="225"/>
      <c r="F105" s="226"/>
      <c r="G105" s="131">
        <f t="shared" si="1"/>
        <v>0</v>
      </c>
      <c r="H105" s="131">
        <f t="shared" si="0"/>
        <v>0</v>
      </c>
      <c r="I105" s="131">
        <f t="shared" si="2"/>
        <v>0</v>
      </c>
      <c r="J105" s="227"/>
      <c r="K105" s="228"/>
    </row>
    <row r="106" spans="1:11" s="46" customFormat="1" x14ac:dyDescent="0.3">
      <c r="A106" s="113"/>
      <c r="B106" s="125" t="s">
        <v>417</v>
      </c>
      <c r="C106" s="124" t="s">
        <v>35</v>
      </c>
      <c r="D106" s="124" t="s">
        <v>35</v>
      </c>
      <c r="E106" s="124" t="s">
        <v>35</v>
      </c>
      <c r="F106" s="124" t="s">
        <v>35</v>
      </c>
      <c r="G106" s="130">
        <f>SUM(G89:G105)</f>
        <v>0</v>
      </c>
      <c r="H106" s="130">
        <f t="shared" ref="H106:K106" si="3">SUM(H89:H105)</f>
        <v>0</v>
      </c>
      <c r="I106" s="130">
        <f t="shared" si="3"/>
        <v>0</v>
      </c>
      <c r="J106" s="130">
        <f t="shared" si="3"/>
        <v>0</v>
      </c>
      <c r="K106" s="130">
        <f t="shared" si="3"/>
        <v>0</v>
      </c>
    </row>
    <row r="108" spans="1:11" x14ac:dyDescent="0.3">
      <c r="A108" s="199" t="s">
        <v>771</v>
      </c>
      <c r="B108" s="200"/>
      <c r="C108" s="201"/>
      <c r="D108" s="202"/>
      <c r="E108" s="195"/>
      <c r="F108" s="195"/>
      <c r="G108" s="195"/>
      <c r="H108" s="195"/>
      <c r="I108" s="195"/>
      <c r="J108" s="195"/>
      <c r="K108" s="195"/>
    </row>
    <row r="109" spans="1:11" x14ac:dyDescent="0.3">
      <c r="A109" s="254" t="s">
        <v>433</v>
      </c>
      <c r="B109" s="254"/>
      <c r="C109" s="254"/>
      <c r="D109" s="254"/>
      <c r="E109" s="254"/>
      <c r="F109" s="254"/>
      <c r="G109" s="254"/>
      <c r="H109" s="254"/>
      <c r="I109" s="254"/>
      <c r="J109" s="254"/>
      <c r="K109" s="254"/>
    </row>
    <row r="110" spans="1:11" x14ac:dyDescent="0.3">
      <c r="A110" s="203" t="s">
        <v>770</v>
      </c>
      <c r="B110" s="204"/>
      <c r="C110" s="201"/>
      <c r="D110" s="202"/>
      <c r="E110" s="195"/>
      <c r="F110" s="195"/>
      <c r="G110" s="195"/>
      <c r="H110" s="195"/>
      <c r="I110" s="195"/>
      <c r="J110" s="195"/>
      <c r="K110" s="195"/>
    </row>
    <row r="111" spans="1:11" x14ac:dyDescent="0.3">
      <c r="A111" s="203"/>
      <c r="B111" s="204"/>
      <c r="C111" s="201"/>
      <c r="D111" s="202"/>
      <c r="E111" s="195"/>
      <c r="F111" s="195"/>
      <c r="G111" s="195"/>
      <c r="H111" s="195"/>
      <c r="I111" s="195"/>
      <c r="J111" s="195"/>
      <c r="K111" s="195"/>
    </row>
    <row r="112" spans="1:11" x14ac:dyDescent="0.3">
      <c r="A112" s="275" t="s">
        <v>772</v>
      </c>
      <c r="B112" s="275"/>
      <c r="C112" s="205"/>
      <c r="D112" s="192"/>
      <c r="E112" s="195"/>
      <c r="F112" s="195"/>
      <c r="G112" s="195"/>
      <c r="H112" s="195"/>
      <c r="I112" s="195"/>
      <c r="J112" s="195"/>
      <c r="K112" s="195"/>
    </row>
    <row r="113" spans="1:11" x14ac:dyDescent="0.3">
      <c r="A113" s="254" t="s">
        <v>433</v>
      </c>
      <c r="B113" s="254"/>
      <c r="C113" s="254"/>
      <c r="D113" s="254"/>
      <c r="E113" s="254"/>
      <c r="F113" s="254"/>
      <c r="G113" s="254"/>
      <c r="H113" s="254"/>
      <c r="I113" s="254"/>
      <c r="J113" s="254"/>
      <c r="K113" s="254"/>
    </row>
    <row r="114" spans="1:11" x14ac:dyDescent="0.3">
      <c r="A114" s="255" t="s">
        <v>762</v>
      </c>
      <c r="B114" s="255"/>
      <c r="C114" s="255"/>
      <c r="D114" s="255"/>
      <c r="E114" s="255"/>
      <c r="F114" s="255"/>
      <c r="G114" s="255"/>
      <c r="H114" s="255"/>
      <c r="I114" s="255"/>
      <c r="J114" s="255"/>
      <c r="K114" s="255"/>
    </row>
    <row r="115" spans="1:11" x14ac:dyDescent="0.3">
      <c r="A115" s="255" t="s">
        <v>438</v>
      </c>
      <c r="B115" s="255"/>
      <c r="C115" s="255"/>
      <c r="D115" s="255"/>
      <c r="E115" s="255"/>
      <c r="F115" s="255"/>
      <c r="G115" s="255"/>
      <c r="H115" s="255"/>
      <c r="I115" s="255"/>
      <c r="J115" s="255"/>
      <c r="K115" s="187"/>
    </row>
    <row r="116" spans="1:11" x14ac:dyDescent="0.3">
      <c r="A116" s="187" t="s">
        <v>439</v>
      </c>
      <c r="B116" s="188"/>
      <c r="C116" s="189"/>
      <c r="D116" s="190"/>
      <c r="E116" s="187"/>
      <c r="F116" s="187"/>
      <c r="G116" s="187"/>
      <c r="H116" s="187"/>
      <c r="I116" s="187"/>
      <c r="J116" s="187"/>
      <c r="K116" s="187"/>
    </row>
    <row r="117" spans="1:11" x14ac:dyDescent="0.3">
      <c r="A117" s="187" t="s">
        <v>440</v>
      </c>
      <c r="B117" s="188"/>
      <c r="C117" s="189"/>
      <c r="D117" s="190"/>
      <c r="E117" s="187"/>
      <c r="F117" s="187"/>
      <c r="G117" s="187"/>
      <c r="H117" s="187"/>
      <c r="I117" s="187"/>
      <c r="J117" s="187"/>
      <c r="K117" s="187"/>
    </row>
    <row r="118" spans="1:11" x14ac:dyDescent="0.3">
      <c r="A118" s="187" t="s">
        <v>441</v>
      </c>
      <c r="B118" s="188"/>
      <c r="C118" s="189"/>
      <c r="D118" s="190"/>
      <c r="E118" s="187"/>
      <c r="F118" s="187"/>
      <c r="G118" s="187"/>
      <c r="H118" s="187"/>
      <c r="I118" s="187"/>
      <c r="J118" s="187"/>
      <c r="K118" s="187"/>
    </row>
    <row r="119" spans="1:11" ht="27.75" customHeight="1" x14ac:dyDescent="0.3">
      <c r="A119" s="254" t="s">
        <v>765</v>
      </c>
      <c r="B119" s="254"/>
      <c r="C119" s="254"/>
      <c r="D119" s="254"/>
      <c r="E119" s="254"/>
      <c r="F119" s="254"/>
      <c r="G119" s="254"/>
      <c r="H119" s="254"/>
      <c r="I119" s="254"/>
      <c r="J119" s="254"/>
      <c r="K119" s="254"/>
    </row>
    <row r="120" spans="1:11" ht="15.75" customHeight="1" x14ac:dyDescent="0.3">
      <c r="A120" s="254" t="s">
        <v>763</v>
      </c>
      <c r="B120" s="254"/>
      <c r="C120" s="254"/>
      <c r="D120" s="254"/>
      <c r="E120" s="254"/>
      <c r="F120" s="254"/>
      <c r="G120" s="254"/>
      <c r="H120" s="254"/>
      <c r="I120" s="254"/>
      <c r="J120" s="254"/>
      <c r="K120" s="254"/>
    </row>
    <row r="121" spans="1:11" x14ac:dyDescent="0.3">
      <c r="A121" s="239" t="s">
        <v>408</v>
      </c>
      <c r="B121" s="239"/>
      <c r="C121" s="191"/>
      <c r="D121" s="192"/>
      <c r="E121" s="192" t="s">
        <v>409</v>
      </c>
      <c r="F121" s="192"/>
      <c r="G121" s="192"/>
      <c r="H121" s="192" t="s">
        <v>410</v>
      </c>
      <c r="I121" s="193"/>
      <c r="J121" s="194"/>
      <c r="K121" s="194"/>
    </row>
  </sheetData>
  <sheetProtection password="CAB1" sheet="1" objects="1" scenarios="1"/>
  <mergeCells count="15">
    <mergeCell ref="A114:K114"/>
    <mergeCell ref="A115:J115"/>
    <mergeCell ref="A119:K119"/>
    <mergeCell ref="A120:K120"/>
    <mergeCell ref="A121:B121"/>
    <mergeCell ref="A85:K85"/>
    <mergeCell ref="A88:K88"/>
    <mergeCell ref="A109:K109"/>
    <mergeCell ref="A112:B112"/>
    <mergeCell ref="A113:K113"/>
    <mergeCell ref="E1:I1"/>
    <mergeCell ref="A6:K6"/>
    <mergeCell ref="A2:K2"/>
    <mergeCell ref="A66:K66"/>
    <mergeCell ref="A81:K81"/>
  </mergeCells>
  <dataValidations count="1">
    <dataValidation type="whole" operator="equal" allowBlank="1" showInputMessage="1" showErrorMessage="1" sqref="J89:K105">
      <formula1>1</formula1>
    </dataValidation>
  </dataValidation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9"/>
  <sheetViews>
    <sheetView zoomScaleNormal="100" workbookViewId="0">
      <pane ySplit="5" topLeftCell="A56" activePane="bottomLeft" state="frozen"/>
      <selection pane="bottomLeft" activeCell="J59" sqref="J59:K62"/>
    </sheetView>
  </sheetViews>
  <sheetFormatPr defaultRowHeight="15" x14ac:dyDescent="0.25"/>
  <cols>
    <col min="1" max="1" width="4.140625" style="11" customWidth="1"/>
    <col min="2" max="2" width="34.140625" style="11" customWidth="1"/>
    <col min="3" max="3" width="8.28515625" style="11" customWidth="1"/>
    <col min="4" max="4" width="8" style="11" customWidth="1"/>
    <col min="5" max="5" width="12" style="13" customWidth="1"/>
    <col min="6" max="6" width="11.42578125" style="13" customWidth="1"/>
    <col min="7" max="7" width="12.42578125" style="13" customWidth="1"/>
    <col min="8" max="8" width="12" style="11" customWidth="1"/>
    <col min="9" max="9" width="13.85546875" style="11" customWidth="1"/>
    <col min="10" max="16384" width="9.140625" style="11"/>
  </cols>
  <sheetData>
    <row r="1" spans="1:11" ht="15" customHeight="1" x14ac:dyDescent="0.3">
      <c r="A1" s="1"/>
      <c r="B1" s="224" t="s">
        <v>36</v>
      </c>
      <c r="C1" s="8"/>
      <c r="D1" s="1"/>
      <c r="E1" s="241" t="s">
        <v>202</v>
      </c>
      <c r="F1" s="241"/>
      <c r="G1" s="241"/>
      <c r="H1" s="241"/>
      <c r="I1" s="241"/>
    </row>
    <row r="2" spans="1:11" ht="15.75" customHeight="1" x14ac:dyDescent="0.3">
      <c r="A2" s="279" t="s">
        <v>418</v>
      </c>
      <c r="B2" s="279"/>
      <c r="C2" s="279"/>
      <c r="D2" s="279"/>
      <c r="E2" s="279"/>
      <c r="F2" s="279"/>
      <c r="G2" s="279"/>
      <c r="H2" s="279"/>
      <c r="I2" s="279"/>
      <c r="J2" s="279"/>
      <c r="K2" s="279"/>
    </row>
    <row r="3" spans="1:11" ht="16.5" x14ac:dyDescent="0.3">
      <c r="A3" s="1"/>
      <c r="B3" s="1"/>
      <c r="C3" s="8"/>
      <c r="D3" s="1"/>
      <c r="E3" s="12"/>
      <c r="F3" s="12"/>
      <c r="G3" s="12"/>
      <c r="H3" s="1"/>
      <c r="I3" s="1"/>
    </row>
    <row r="4" spans="1:11" ht="51" x14ac:dyDescent="0.25">
      <c r="A4" s="93" t="s">
        <v>32</v>
      </c>
      <c r="B4" s="94" t="s">
        <v>33</v>
      </c>
      <c r="C4" s="92" t="s">
        <v>29</v>
      </c>
      <c r="D4" s="93" t="s">
        <v>538</v>
      </c>
      <c r="E4" s="93" t="s">
        <v>434</v>
      </c>
      <c r="F4" s="93" t="s">
        <v>442</v>
      </c>
      <c r="G4" s="93" t="s">
        <v>430</v>
      </c>
      <c r="H4" s="93" t="s">
        <v>431</v>
      </c>
      <c r="I4" s="93" t="s">
        <v>432</v>
      </c>
      <c r="J4" s="93" t="s">
        <v>539</v>
      </c>
      <c r="K4" s="93" t="s">
        <v>543</v>
      </c>
    </row>
    <row r="5" spans="1:11" ht="25.5" x14ac:dyDescent="0.25">
      <c r="A5" s="62">
        <v>1</v>
      </c>
      <c r="B5" s="63">
        <v>2</v>
      </c>
      <c r="C5" s="64">
        <v>3</v>
      </c>
      <c r="D5" s="62">
        <v>4</v>
      </c>
      <c r="E5" s="62">
        <v>5</v>
      </c>
      <c r="F5" s="62">
        <v>6</v>
      </c>
      <c r="G5" s="62" t="s">
        <v>435</v>
      </c>
      <c r="H5" s="62" t="s">
        <v>436</v>
      </c>
      <c r="I5" s="62" t="s">
        <v>437</v>
      </c>
      <c r="J5" s="62">
        <v>10</v>
      </c>
      <c r="K5" s="62">
        <v>11</v>
      </c>
    </row>
    <row r="6" spans="1:11" ht="16.5" customHeight="1" x14ac:dyDescent="0.3">
      <c r="A6" s="256" t="s">
        <v>391</v>
      </c>
      <c r="B6" s="257"/>
      <c r="C6" s="257"/>
      <c r="D6" s="257"/>
      <c r="E6" s="257"/>
      <c r="F6" s="257"/>
      <c r="G6" s="257"/>
      <c r="H6" s="257"/>
      <c r="I6" s="257"/>
      <c r="J6" s="257"/>
      <c r="K6" s="258"/>
    </row>
    <row r="7" spans="1:11" s="237" customFormat="1" ht="25.5" x14ac:dyDescent="0.2">
      <c r="A7" s="70" t="s">
        <v>68</v>
      </c>
      <c r="B7" s="50" t="s">
        <v>195</v>
      </c>
      <c r="C7" s="51">
        <v>157</v>
      </c>
      <c r="D7" s="73" t="s">
        <v>31</v>
      </c>
      <c r="E7" s="211"/>
      <c r="F7" s="211"/>
      <c r="G7" s="53">
        <f>C7*F7</f>
        <v>0</v>
      </c>
      <c r="H7" s="53">
        <f>G7*0.095</f>
        <v>0</v>
      </c>
      <c r="I7" s="53">
        <f>G7+H7</f>
        <v>0</v>
      </c>
      <c r="J7" s="222"/>
      <c r="K7" s="231"/>
    </row>
    <row r="8" spans="1:11" s="237" customFormat="1" ht="25.5" x14ac:dyDescent="0.2">
      <c r="A8" s="70" t="s">
        <v>69</v>
      </c>
      <c r="B8" s="50" t="s">
        <v>276</v>
      </c>
      <c r="C8" s="51">
        <v>603</v>
      </c>
      <c r="D8" s="73" t="s">
        <v>31</v>
      </c>
      <c r="E8" s="211"/>
      <c r="F8" s="211"/>
      <c r="G8" s="53">
        <f t="shared" ref="G8:G35" si="0">C8*F8</f>
        <v>0</v>
      </c>
      <c r="H8" s="53">
        <f t="shared" ref="H8:H35" si="1">G8*0.095</f>
        <v>0</v>
      </c>
      <c r="I8" s="53">
        <f t="shared" ref="I8:I35" si="2">G8+H8</f>
        <v>0</v>
      </c>
      <c r="J8" s="222"/>
      <c r="K8" s="231"/>
    </row>
    <row r="9" spans="1:11" s="237" customFormat="1" ht="12.75" x14ac:dyDescent="0.2">
      <c r="A9" s="70" t="s">
        <v>2</v>
      </c>
      <c r="B9" s="50" t="s">
        <v>197</v>
      </c>
      <c r="C9" s="51">
        <v>23</v>
      </c>
      <c r="D9" s="73" t="s">
        <v>31</v>
      </c>
      <c r="E9" s="211"/>
      <c r="F9" s="211"/>
      <c r="G9" s="53">
        <f t="shared" si="0"/>
        <v>0</v>
      </c>
      <c r="H9" s="53">
        <f t="shared" si="1"/>
        <v>0</v>
      </c>
      <c r="I9" s="53">
        <f t="shared" si="2"/>
        <v>0</v>
      </c>
      <c r="J9" s="222"/>
      <c r="K9" s="231"/>
    </row>
    <row r="10" spans="1:11" s="237" customFormat="1" ht="25.5" x14ac:dyDescent="0.2">
      <c r="A10" s="70" t="s">
        <v>3</v>
      </c>
      <c r="B10" s="50" t="s">
        <v>198</v>
      </c>
      <c r="C10" s="51">
        <v>406</v>
      </c>
      <c r="D10" s="73" t="s">
        <v>31</v>
      </c>
      <c r="E10" s="211"/>
      <c r="F10" s="211"/>
      <c r="G10" s="53">
        <f t="shared" si="0"/>
        <v>0</v>
      </c>
      <c r="H10" s="53">
        <f t="shared" si="1"/>
        <v>0</v>
      </c>
      <c r="I10" s="53">
        <f t="shared" si="2"/>
        <v>0</v>
      </c>
      <c r="J10" s="222"/>
      <c r="K10" s="231"/>
    </row>
    <row r="11" spans="1:11" s="237" customFormat="1" ht="25.5" x14ac:dyDescent="0.2">
      <c r="A11" s="70" t="s">
        <v>4</v>
      </c>
      <c r="B11" s="50" t="s">
        <v>277</v>
      </c>
      <c r="C11" s="51">
        <v>812</v>
      </c>
      <c r="D11" s="73" t="s">
        <v>31</v>
      </c>
      <c r="E11" s="211"/>
      <c r="F11" s="211"/>
      <c r="G11" s="53">
        <f t="shared" si="0"/>
        <v>0</v>
      </c>
      <c r="H11" s="53">
        <f t="shared" si="1"/>
        <v>0</v>
      </c>
      <c r="I11" s="53">
        <f t="shared" si="2"/>
        <v>0</v>
      </c>
      <c r="J11" s="222"/>
      <c r="K11" s="231"/>
    </row>
    <row r="12" spans="1:11" s="237" customFormat="1" ht="25.5" x14ac:dyDescent="0.2">
      <c r="A12" s="70" t="s">
        <v>5</v>
      </c>
      <c r="B12" s="50" t="s">
        <v>278</v>
      </c>
      <c r="C12" s="51">
        <v>116</v>
      </c>
      <c r="D12" s="73" t="s">
        <v>31</v>
      </c>
      <c r="E12" s="211"/>
      <c r="F12" s="211"/>
      <c r="G12" s="53">
        <f t="shared" si="0"/>
        <v>0</v>
      </c>
      <c r="H12" s="53">
        <f t="shared" si="1"/>
        <v>0</v>
      </c>
      <c r="I12" s="53">
        <f t="shared" si="2"/>
        <v>0</v>
      </c>
      <c r="J12" s="222"/>
      <c r="K12" s="231"/>
    </row>
    <row r="13" spans="1:11" s="237" customFormat="1" ht="12.75" x14ac:dyDescent="0.2">
      <c r="A13" s="70" t="s">
        <v>6</v>
      </c>
      <c r="B13" s="50" t="s">
        <v>279</v>
      </c>
      <c r="C13" s="51">
        <v>580</v>
      </c>
      <c r="D13" s="73" t="s">
        <v>31</v>
      </c>
      <c r="E13" s="211"/>
      <c r="F13" s="211"/>
      <c r="G13" s="53">
        <f t="shared" si="0"/>
        <v>0</v>
      </c>
      <c r="H13" s="53">
        <f t="shared" si="1"/>
        <v>0</v>
      </c>
      <c r="I13" s="53">
        <f t="shared" si="2"/>
        <v>0</v>
      </c>
      <c r="J13" s="222"/>
      <c r="K13" s="231"/>
    </row>
    <row r="14" spans="1:11" s="237" customFormat="1" ht="25.5" x14ac:dyDescent="0.2">
      <c r="A14" s="70" t="s">
        <v>7</v>
      </c>
      <c r="B14" s="50" t="s">
        <v>280</v>
      </c>
      <c r="C14" s="51">
        <v>1392</v>
      </c>
      <c r="D14" s="73" t="s">
        <v>31</v>
      </c>
      <c r="E14" s="211"/>
      <c r="F14" s="211"/>
      <c r="G14" s="53">
        <f t="shared" si="0"/>
        <v>0</v>
      </c>
      <c r="H14" s="53">
        <f t="shared" si="1"/>
        <v>0</v>
      </c>
      <c r="I14" s="53">
        <f t="shared" si="2"/>
        <v>0</v>
      </c>
      <c r="J14" s="222"/>
      <c r="K14" s="231"/>
    </row>
    <row r="15" spans="1:11" s="237" customFormat="1" ht="25.5" x14ac:dyDescent="0.2">
      <c r="A15" s="70" t="s">
        <v>8</v>
      </c>
      <c r="B15" s="36" t="s">
        <v>384</v>
      </c>
      <c r="C15" s="51">
        <v>1357</v>
      </c>
      <c r="D15" s="73" t="s">
        <v>31</v>
      </c>
      <c r="E15" s="211"/>
      <c r="F15" s="211"/>
      <c r="G15" s="53">
        <f t="shared" si="0"/>
        <v>0</v>
      </c>
      <c r="H15" s="53">
        <f t="shared" si="1"/>
        <v>0</v>
      </c>
      <c r="I15" s="53">
        <f t="shared" si="2"/>
        <v>0</v>
      </c>
      <c r="J15" s="222"/>
      <c r="K15" s="231"/>
    </row>
    <row r="16" spans="1:11" s="237" customFormat="1" ht="38.25" x14ac:dyDescent="0.2">
      <c r="A16" s="70" t="s">
        <v>9</v>
      </c>
      <c r="B16" s="50" t="s">
        <v>571</v>
      </c>
      <c r="C16" s="51">
        <v>58</v>
      </c>
      <c r="D16" s="73" t="s">
        <v>31</v>
      </c>
      <c r="E16" s="211"/>
      <c r="F16" s="211"/>
      <c r="G16" s="53">
        <f t="shared" si="0"/>
        <v>0</v>
      </c>
      <c r="H16" s="53">
        <f t="shared" si="1"/>
        <v>0</v>
      </c>
      <c r="I16" s="53">
        <f t="shared" si="2"/>
        <v>0</v>
      </c>
      <c r="J16" s="222"/>
      <c r="K16" s="231"/>
    </row>
    <row r="17" spans="1:11" s="237" customFormat="1" ht="38.25" x14ac:dyDescent="0.2">
      <c r="A17" s="70" t="s">
        <v>10</v>
      </c>
      <c r="B17" s="50" t="s">
        <v>572</v>
      </c>
      <c r="C17" s="51">
        <v>116</v>
      </c>
      <c r="D17" s="73" t="s">
        <v>31</v>
      </c>
      <c r="E17" s="211"/>
      <c r="F17" s="211"/>
      <c r="G17" s="53">
        <f t="shared" si="0"/>
        <v>0</v>
      </c>
      <c r="H17" s="53">
        <f t="shared" si="1"/>
        <v>0</v>
      </c>
      <c r="I17" s="53">
        <f t="shared" si="2"/>
        <v>0</v>
      </c>
      <c r="J17" s="222"/>
      <c r="K17" s="231"/>
    </row>
    <row r="18" spans="1:11" s="237" customFormat="1" ht="25.5" x14ac:dyDescent="0.2">
      <c r="A18" s="70" t="s">
        <v>11</v>
      </c>
      <c r="B18" s="238" t="s">
        <v>573</v>
      </c>
      <c r="C18" s="51">
        <v>58</v>
      </c>
      <c r="D18" s="73" t="s">
        <v>31</v>
      </c>
      <c r="E18" s="211"/>
      <c r="F18" s="211"/>
      <c r="G18" s="53">
        <f t="shared" si="0"/>
        <v>0</v>
      </c>
      <c r="H18" s="53">
        <f t="shared" si="1"/>
        <v>0</v>
      </c>
      <c r="I18" s="53">
        <f t="shared" si="2"/>
        <v>0</v>
      </c>
      <c r="J18" s="222"/>
      <c r="K18" s="231"/>
    </row>
    <row r="19" spans="1:11" s="237" customFormat="1" ht="38.25" x14ac:dyDescent="0.2">
      <c r="A19" s="70" t="s">
        <v>12</v>
      </c>
      <c r="B19" s="50" t="s">
        <v>796</v>
      </c>
      <c r="C19" s="51">
        <v>232</v>
      </c>
      <c r="D19" s="73" t="s">
        <v>31</v>
      </c>
      <c r="E19" s="211"/>
      <c r="F19" s="211"/>
      <c r="G19" s="53">
        <f t="shared" si="0"/>
        <v>0</v>
      </c>
      <c r="H19" s="53">
        <f t="shared" si="1"/>
        <v>0</v>
      </c>
      <c r="I19" s="53">
        <f t="shared" si="2"/>
        <v>0</v>
      </c>
      <c r="J19" s="222"/>
      <c r="K19" s="231"/>
    </row>
    <row r="20" spans="1:11" s="237" customFormat="1" ht="38.25" x14ac:dyDescent="0.2">
      <c r="A20" s="70" t="s">
        <v>13</v>
      </c>
      <c r="B20" s="50" t="s">
        <v>574</v>
      </c>
      <c r="C20" s="51">
        <v>58</v>
      </c>
      <c r="D20" s="73" t="s">
        <v>31</v>
      </c>
      <c r="E20" s="211"/>
      <c r="F20" s="211"/>
      <c r="G20" s="53">
        <f t="shared" si="0"/>
        <v>0</v>
      </c>
      <c r="H20" s="53">
        <f t="shared" si="1"/>
        <v>0</v>
      </c>
      <c r="I20" s="53">
        <f t="shared" si="2"/>
        <v>0</v>
      </c>
      <c r="J20" s="222"/>
      <c r="K20" s="231"/>
    </row>
    <row r="21" spans="1:11" s="237" customFormat="1" ht="25.5" x14ac:dyDescent="0.2">
      <c r="A21" s="70" t="s">
        <v>14</v>
      </c>
      <c r="B21" s="50" t="s">
        <v>575</v>
      </c>
      <c r="C21" s="51">
        <v>116</v>
      </c>
      <c r="D21" s="73" t="s">
        <v>31</v>
      </c>
      <c r="E21" s="211"/>
      <c r="F21" s="211"/>
      <c r="G21" s="53">
        <f t="shared" si="0"/>
        <v>0</v>
      </c>
      <c r="H21" s="53">
        <f t="shared" si="1"/>
        <v>0</v>
      </c>
      <c r="I21" s="53">
        <f t="shared" si="2"/>
        <v>0</v>
      </c>
      <c r="J21" s="222"/>
      <c r="K21" s="231"/>
    </row>
    <row r="22" spans="1:11" s="237" customFormat="1" ht="38.25" x14ac:dyDescent="0.2">
      <c r="A22" s="70" t="s">
        <v>15</v>
      </c>
      <c r="B22" s="50" t="s">
        <v>576</v>
      </c>
      <c r="C22" s="51">
        <v>46</v>
      </c>
      <c r="D22" s="73" t="s">
        <v>31</v>
      </c>
      <c r="E22" s="211"/>
      <c r="F22" s="211"/>
      <c r="G22" s="53">
        <f t="shared" si="0"/>
        <v>0</v>
      </c>
      <c r="H22" s="53">
        <f t="shared" si="1"/>
        <v>0</v>
      </c>
      <c r="I22" s="53">
        <f t="shared" si="2"/>
        <v>0</v>
      </c>
      <c r="J22" s="222"/>
      <c r="K22" s="231"/>
    </row>
    <row r="23" spans="1:11" s="237" customFormat="1" ht="38.25" x14ac:dyDescent="0.2">
      <c r="A23" s="70" t="s">
        <v>16</v>
      </c>
      <c r="B23" s="36" t="s">
        <v>577</v>
      </c>
      <c r="C23" s="51">
        <v>46</v>
      </c>
      <c r="D23" s="73" t="s">
        <v>31</v>
      </c>
      <c r="E23" s="211"/>
      <c r="F23" s="211"/>
      <c r="G23" s="53">
        <f t="shared" si="0"/>
        <v>0</v>
      </c>
      <c r="H23" s="53">
        <f t="shared" si="1"/>
        <v>0</v>
      </c>
      <c r="I23" s="53">
        <f t="shared" si="2"/>
        <v>0</v>
      </c>
      <c r="J23" s="222"/>
      <c r="K23" s="231"/>
    </row>
    <row r="24" spans="1:11" s="237" customFormat="1" ht="38.25" x14ac:dyDescent="0.2">
      <c r="A24" s="70" t="s">
        <v>17</v>
      </c>
      <c r="B24" s="50" t="s">
        <v>578</v>
      </c>
      <c r="C24" s="51">
        <v>116</v>
      </c>
      <c r="D24" s="73" t="s">
        <v>31</v>
      </c>
      <c r="E24" s="211"/>
      <c r="F24" s="211"/>
      <c r="G24" s="53">
        <f t="shared" si="0"/>
        <v>0</v>
      </c>
      <c r="H24" s="53">
        <f t="shared" si="1"/>
        <v>0</v>
      </c>
      <c r="I24" s="53">
        <f t="shared" si="2"/>
        <v>0</v>
      </c>
      <c r="J24" s="222"/>
      <c r="K24" s="231"/>
    </row>
    <row r="25" spans="1:11" s="237" customFormat="1" ht="38.25" x14ac:dyDescent="0.2">
      <c r="A25" s="70" t="s">
        <v>18</v>
      </c>
      <c r="B25" s="50" t="s">
        <v>579</v>
      </c>
      <c r="C25" s="51">
        <v>58</v>
      </c>
      <c r="D25" s="73" t="s">
        <v>31</v>
      </c>
      <c r="E25" s="211"/>
      <c r="F25" s="211"/>
      <c r="G25" s="53">
        <f t="shared" si="0"/>
        <v>0</v>
      </c>
      <c r="H25" s="53">
        <f t="shared" si="1"/>
        <v>0</v>
      </c>
      <c r="I25" s="53">
        <f t="shared" si="2"/>
        <v>0</v>
      </c>
      <c r="J25" s="222"/>
      <c r="K25" s="231"/>
    </row>
    <row r="26" spans="1:11" s="237" customFormat="1" ht="38.25" x14ac:dyDescent="0.2">
      <c r="A26" s="70" t="s">
        <v>19</v>
      </c>
      <c r="B26" s="50" t="s">
        <v>580</v>
      </c>
      <c r="C26" s="51">
        <v>58</v>
      </c>
      <c r="D26" s="73" t="s">
        <v>31</v>
      </c>
      <c r="E26" s="211"/>
      <c r="F26" s="211"/>
      <c r="G26" s="53">
        <f t="shared" si="0"/>
        <v>0</v>
      </c>
      <c r="H26" s="53">
        <f t="shared" si="1"/>
        <v>0</v>
      </c>
      <c r="I26" s="53">
        <f t="shared" si="2"/>
        <v>0</v>
      </c>
      <c r="J26" s="222"/>
      <c r="K26" s="231"/>
    </row>
    <row r="27" spans="1:11" s="237" customFormat="1" ht="25.5" x14ac:dyDescent="0.2">
      <c r="A27" s="70" t="s">
        <v>20</v>
      </c>
      <c r="B27" s="50" t="s">
        <v>281</v>
      </c>
      <c r="C27" s="51">
        <v>29</v>
      </c>
      <c r="D27" s="73" t="s">
        <v>31</v>
      </c>
      <c r="E27" s="211"/>
      <c r="F27" s="211"/>
      <c r="G27" s="53">
        <f t="shared" si="0"/>
        <v>0</v>
      </c>
      <c r="H27" s="53">
        <f t="shared" si="1"/>
        <v>0</v>
      </c>
      <c r="I27" s="53">
        <f t="shared" si="2"/>
        <v>0</v>
      </c>
      <c r="J27" s="222"/>
      <c r="K27" s="231"/>
    </row>
    <row r="28" spans="1:11" s="237" customFormat="1" ht="25.5" x14ac:dyDescent="0.2">
      <c r="A28" s="70" t="s">
        <v>21</v>
      </c>
      <c r="B28" s="50" t="s">
        <v>282</v>
      </c>
      <c r="C28" s="51">
        <v>174</v>
      </c>
      <c r="D28" s="73" t="s">
        <v>31</v>
      </c>
      <c r="E28" s="211"/>
      <c r="F28" s="211"/>
      <c r="G28" s="53">
        <f t="shared" si="0"/>
        <v>0</v>
      </c>
      <c r="H28" s="53">
        <f t="shared" si="1"/>
        <v>0</v>
      </c>
      <c r="I28" s="53">
        <f t="shared" si="2"/>
        <v>0</v>
      </c>
      <c r="J28" s="222"/>
      <c r="K28" s="231"/>
    </row>
    <row r="29" spans="1:11" s="237" customFormat="1" ht="25.5" x14ac:dyDescent="0.2">
      <c r="A29" s="70" t="s">
        <v>22</v>
      </c>
      <c r="B29" s="50" t="s">
        <v>452</v>
      </c>
      <c r="C29" s="51">
        <v>29</v>
      </c>
      <c r="D29" s="73" t="s">
        <v>31</v>
      </c>
      <c r="E29" s="211"/>
      <c r="F29" s="211"/>
      <c r="G29" s="53">
        <f t="shared" si="0"/>
        <v>0</v>
      </c>
      <c r="H29" s="53">
        <f t="shared" si="1"/>
        <v>0</v>
      </c>
      <c r="I29" s="53">
        <f t="shared" si="2"/>
        <v>0</v>
      </c>
      <c r="J29" s="222"/>
      <c r="K29" s="231"/>
    </row>
    <row r="30" spans="1:11" s="237" customFormat="1" ht="25.5" x14ac:dyDescent="0.2">
      <c r="A30" s="70" t="s">
        <v>23</v>
      </c>
      <c r="B30" s="50" t="s">
        <v>581</v>
      </c>
      <c r="C30" s="51">
        <v>116</v>
      </c>
      <c r="D30" s="73" t="s">
        <v>31</v>
      </c>
      <c r="E30" s="211"/>
      <c r="F30" s="211"/>
      <c r="G30" s="53">
        <f t="shared" si="0"/>
        <v>0</v>
      </c>
      <c r="H30" s="53">
        <f t="shared" si="1"/>
        <v>0</v>
      </c>
      <c r="I30" s="53">
        <f t="shared" si="2"/>
        <v>0</v>
      </c>
      <c r="J30" s="222"/>
      <c r="K30" s="231"/>
    </row>
    <row r="31" spans="1:11" s="237" customFormat="1" ht="25.5" x14ac:dyDescent="0.2">
      <c r="A31" s="70" t="s">
        <v>24</v>
      </c>
      <c r="B31" s="50" t="s">
        <v>582</v>
      </c>
      <c r="C31" s="51">
        <v>30</v>
      </c>
      <c r="D31" s="73" t="s">
        <v>31</v>
      </c>
      <c r="E31" s="211"/>
      <c r="F31" s="211"/>
      <c r="G31" s="53">
        <f t="shared" si="0"/>
        <v>0</v>
      </c>
      <c r="H31" s="53">
        <f t="shared" si="1"/>
        <v>0</v>
      </c>
      <c r="I31" s="53">
        <f t="shared" si="2"/>
        <v>0</v>
      </c>
      <c r="J31" s="222"/>
      <c r="K31" s="231"/>
    </row>
    <row r="32" spans="1:11" s="237" customFormat="1" ht="25.5" x14ac:dyDescent="0.2">
      <c r="A32" s="70" t="s">
        <v>25</v>
      </c>
      <c r="B32" s="36" t="s">
        <v>583</v>
      </c>
      <c r="C32" s="51">
        <v>17</v>
      </c>
      <c r="D32" s="73" t="s">
        <v>31</v>
      </c>
      <c r="E32" s="211"/>
      <c r="F32" s="211"/>
      <c r="G32" s="53">
        <f t="shared" si="0"/>
        <v>0</v>
      </c>
      <c r="H32" s="53">
        <f t="shared" si="1"/>
        <v>0</v>
      </c>
      <c r="I32" s="53">
        <f t="shared" si="2"/>
        <v>0</v>
      </c>
      <c r="J32" s="222"/>
      <c r="K32" s="231"/>
    </row>
    <row r="33" spans="1:11" s="237" customFormat="1" ht="25.5" x14ac:dyDescent="0.2">
      <c r="A33" s="70" t="s">
        <v>26</v>
      </c>
      <c r="B33" s="36" t="s">
        <v>584</v>
      </c>
      <c r="C33" s="51">
        <v>17</v>
      </c>
      <c r="D33" s="73" t="s">
        <v>31</v>
      </c>
      <c r="E33" s="211"/>
      <c r="F33" s="211"/>
      <c r="G33" s="53">
        <f t="shared" si="0"/>
        <v>0</v>
      </c>
      <c r="H33" s="53">
        <f t="shared" si="1"/>
        <v>0</v>
      </c>
      <c r="I33" s="53">
        <f t="shared" si="2"/>
        <v>0</v>
      </c>
      <c r="J33" s="222"/>
      <c r="K33" s="231"/>
    </row>
    <row r="34" spans="1:11" s="237" customFormat="1" ht="25.5" x14ac:dyDescent="0.2">
      <c r="A34" s="70" t="s">
        <v>27</v>
      </c>
      <c r="B34" s="36" t="s">
        <v>585</v>
      </c>
      <c r="C34" s="51">
        <v>17</v>
      </c>
      <c r="D34" s="73" t="s">
        <v>31</v>
      </c>
      <c r="E34" s="211"/>
      <c r="F34" s="211"/>
      <c r="G34" s="53">
        <f t="shared" si="0"/>
        <v>0</v>
      </c>
      <c r="H34" s="53">
        <f t="shared" si="1"/>
        <v>0</v>
      </c>
      <c r="I34" s="53">
        <f t="shared" si="2"/>
        <v>0</v>
      </c>
      <c r="J34" s="222"/>
      <c r="K34" s="231"/>
    </row>
    <row r="35" spans="1:11" s="237" customFormat="1" ht="25.5" x14ac:dyDescent="0.2">
      <c r="A35" s="70" t="s">
        <v>37</v>
      </c>
      <c r="B35" s="50" t="s">
        <v>586</v>
      </c>
      <c r="C35" s="51">
        <v>17</v>
      </c>
      <c r="D35" s="73" t="s">
        <v>31</v>
      </c>
      <c r="E35" s="211"/>
      <c r="F35" s="211"/>
      <c r="G35" s="53">
        <f t="shared" si="0"/>
        <v>0</v>
      </c>
      <c r="H35" s="53">
        <f t="shared" si="1"/>
        <v>0</v>
      </c>
      <c r="I35" s="53">
        <f t="shared" si="2"/>
        <v>0</v>
      </c>
      <c r="J35" s="222"/>
      <c r="K35" s="231"/>
    </row>
    <row r="36" spans="1:11" s="237" customFormat="1" ht="12.75" x14ac:dyDescent="0.2">
      <c r="A36" s="70"/>
      <c r="B36" s="72" t="s">
        <v>392</v>
      </c>
      <c r="C36" s="73" t="s">
        <v>35</v>
      </c>
      <c r="D36" s="73" t="s">
        <v>35</v>
      </c>
      <c r="E36" s="73" t="s">
        <v>35</v>
      </c>
      <c r="F36" s="73" t="s">
        <v>35</v>
      </c>
      <c r="G36" s="86">
        <f>SUM(G7:G35)</f>
        <v>0</v>
      </c>
      <c r="H36" s="86">
        <f t="shared" ref="H36:K36" si="3">SUM(H7:H35)</f>
        <v>0</v>
      </c>
      <c r="I36" s="86">
        <f t="shared" si="3"/>
        <v>0</v>
      </c>
      <c r="J36" s="86">
        <f t="shared" si="3"/>
        <v>0</v>
      </c>
      <c r="K36" s="86">
        <f t="shared" si="3"/>
        <v>0</v>
      </c>
    </row>
    <row r="37" spans="1:11" s="237" customFormat="1" ht="15" customHeight="1" x14ac:dyDescent="0.2">
      <c r="A37" s="276" t="s">
        <v>393</v>
      </c>
      <c r="B37" s="277"/>
      <c r="C37" s="277"/>
      <c r="D37" s="277"/>
      <c r="E37" s="277"/>
      <c r="F37" s="277"/>
      <c r="G37" s="277"/>
      <c r="H37" s="277"/>
      <c r="I37" s="277"/>
      <c r="J37" s="277"/>
      <c r="K37" s="278"/>
    </row>
    <row r="38" spans="1:11" s="237" customFormat="1" ht="12.75" x14ac:dyDescent="0.2">
      <c r="A38" s="66" t="s">
        <v>68</v>
      </c>
      <c r="B38" s="66" t="s">
        <v>199</v>
      </c>
      <c r="C38" s="51">
        <v>1600</v>
      </c>
      <c r="D38" s="52" t="s">
        <v>31</v>
      </c>
      <c r="E38" s="211"/>
      <c r="F38" s="211"/>
      <c r="G38" s="67">
        <f>F38*C38</f>
        <v>0</v>
      </c>
      <c r="H38" s="67">
        <f>G38*0.095</f>
        <v>0</v>
      </c>
      <c r="I38" s="67">
        <f>+G38+H38</f>
        <v>0</v>
      </c>
      <c r="J38" s="222"/>
      <c r="K38" s="231"/>
    </row>
    <row r="39" spans="1:11" s="237" customFormat="1" ht="12.75" x14ac:dyDescent="0.2">
      <c r="A39" s="66" t="s">
        <v>69</v>
      </c>
      <c r="B39" s="66" t="s">
        <v>283</v>
      </c>
      <c r="C39" s="51">
        <v>350</v>
      </c>
      <c r="D39" s="52" t="s">
        <v>31</v>
      </c>
      <c r="E39" s="211"/>
      <c r="F39" s="211"/>
      <c r="G39" s="67">
        <f t="shared" ref="G39:G56" si="4">F39*C39</f>
        <v>0</v>
      </c>
      <c r="H39" s="67">
        <f t="shared" ref="H39:H56" si="5">G39*0.095</f>
        <v>0</v>
      </c>
      <c r="I39" s="67">
        <f t="shared" ref="I39:I56" si="6">+G39+H39</f>
        <v>0</v>
      </c>
      <c r="J39" s="222"/>
      <c r="K39" s="231"/>
    </row>
    <row r="40" spans="1:11" s="237" customFormat="1" ht="12.75" x14ac:dyDescent="0.2">
      <c r="A40" s="66" t="s">
        <v>2</v>
      </c>
      <c r="B40" s="66" t="s">
        <v>284</v>
      </c>
      <c r="C40" s="51">
        <v>350</v>
      </c>
      <c r="D40" s="52" t="s">
        <v>31</v>
      </c>
      <c r="E40" s="211"/>
      <c r="F40" s="211"/>
      <c r="G40" s="67">
        <f t="shared" si="4"/>
        <v>0</v>
      </c>
      <c r="H40" s="67">
        <f t="shared" si="5"/>
        <v>0</v>
      </c>
      <c r="I40" s="67">
        <f t="shared" si="6"/>
        <v>0</v>
      </c>
      <c r="J40" s="222"/>
      <c r="K40" s="231"/>
    </row>
    <row r="41" spans="1:11" s="237" customFormat="1" ht="12.75" x14ac:dyDescent="0.2">
      <c r="A41" s="66" t="s">
        <v>3</v>
      </c>
      <c r="B41" s="50" t="s">
        <v>285</v>
      </c>
      <c r="C41" s="51">
        <v>232</v>
      </c>
      <c r="D41" s="52" t="s">
        <v>31</v>
      </c>
      <c r="E41" s="211"/>
      <c r="F41" s="211"/>
      <c r="G41" s="67">
        <f t="shared" si="4"/>
        <v>0</v>
      </c>
      <c r="H41" s="67">
        <f t="shared" si="5"/>
        <v>0</v>
      </c>
      <c r="I41" s="67">
        <f t="shared" si="6"/>
        <v>0</v>
      </c>
      <c r="J41" s="222"/>
      <c r="K41" s="231"/>
    </row>
    <row r="42" spans="1:11" s="237" customFormat="1" ht="12.75" x14ac:dyDescent="0.2">
      <c r="A42" s="66" t="s">
        <v>4</v>
      </c>
      <c r="B42" s="50" t="s">
        <v>286</v>
      </c>
      <c r="C42" s="51">
        <v>508</v>
      </c>
      <c r="D42" s="52" t="s">
        <v>31</v>
      </c>
      <c r="E42" s="211"/>
      <c r="F42" s="211"/>
      <c r="G42" s="67">
        <f t="shared" si="4"/>
        <v>0</v>
      </c>
      <c r="H42" s="67">
        <f t="shared" si="5"/>
        <v>0</v>
      </c>
      <c r="I42" s="67">
        <f t="shared" si="6"/>
        <v>0</v>
      </c>
      <c r="J42" s="222"/>
      <c r="K42" s="231"/>
    </row>
    <row r="43" spans="1:11" s="237" customFormat="1" ht="12.75" x14ac:dyDescent="0.2">
      <c r="A43" s="66" t="s">
        <v>5</v>
      </c>
      <c r="B43" s="50" t="s">
        <v>287</v>
      </c>
      <c r="C43" s="51">
        <v>350</v>
      </c>
      <c r="D43" s="52" t="s">
        <v>31</v>
      </c>
      <c r="E43" s="211"/>
      <c r="F43" s="211"/>
      <c r="G43" s="67">
        <f t="shared" si="4"/>
        <v>0</v>
      </c>
      <c r="H43" s="67">
        <f t="shared" si="5"/>
        <v>0</v>
      </c>
      <c r="I43" s="67">
        <f t="shared" si="6"/>
        <v>0</v>
      </c>
      <c r="J43" s="222"/>
      <c r="K43" s="231"/>
    </row>
    <row r="44" spans="1:11" s="237" customFormat="1" ht="12.75" x14ac:dyDescent="0.2">
      <c r="A44" s="66" t="s">
        <v>6</v>
      </c>
      <c r="B44" s="50" t="s">
        <v>288</v>
      </c>
      <c r="C44" s="51">
        <v>580</v>
      </c>
      <c r="D44" s="52" t="s">
        <v>31</v>
      </c>
      <c r="E44" s="211"/>
      <c r="F44" s="211"/>
      <c r="G44" s="67">
        <f t="shared" si="4"/>
        <v>0</v>
      </c>
      <c r="H44" s="67">
        <f t="shared" si="5"/>
        <v>0</v>
      </c>
      <c r="I44" s="67">
        <f t="shared" si="6"/>
        <v>0</v>
      </c>
      <c r="J44" s="222"/>
      <c r="K44" s="231"/>
    </row>
    <row r="45" spans="1:11" s="237" customFormat="1" ht="12.75" x14ac:dyDescent="0.2">
      <c r="A45" s="66" t="s">
        <v>7</v>
      </c>
      <c r="B45" s="50" t="s">
        <v>289</v>
      </c>
      <c r="C45" s="51">
        <v>46</v>
      </c>
      <c r="D45" s="52" t="s">
        <v>31</v>
      </c>
      <c r="E45" s="211"/>
      <c r="F45" s="211"/>
      <c r="G45" s="67">
        <f t="shared" si="4"/>
        <v>0</v>
      </c>
      <c r="H45" s="67">
        <f t="shared" si="5"/>
        <v>0</v>
      </c>
      <c r="I45" s="67">
        <f t="shared" si="6"/>
        <v>0</v>
      </c>
      <c r="J45" s="222"/>
      <c r="K45" s="231"/>
    </row>
    <row r="46" spans="1:11" s="237" customFormat="1" ht="12.75" x14ac:dyDescent="0.2">
      <c r="A46" s="66" t="s">
        <v>8</v>
      </c>
      <c r="B46" s="50" t="s">
        <v>290</v>
      </c>
      <c r="C46" s="51">
        <v>46</v>
      </c>
      <c r="D46" s="52" t="s">
        <v>31</v>
      </c>
      <c r="E46" s="211"/>
      <c r="F46" s="211"/>
      <c r="G46" s="67">
        <f t="shared" si="4"/>
        <v>0</v>
      </c>
      <c r="H46" s="67">
        <f t="shared" si="5"/>
        <v>0</v>
      </c>
      <c r="I46" s="67">
        <f t="shared" si="6"/>
        <v>0</v>
      </c>
      <c r="J46" s="222"/>
      <c r="K46" s="231"/>
    </row>
    <row r="47" spans="1:11" s="237" customFormat="1" ht="12.75" x14ac:dyDescent="0.2">
      <c r="A47" s="66" t="s">
        <v>9</v>
      </c>
      <c r="B47" s="50" t="s">
        <v>291</v>
      </c>
      <c r="C47" s="51">
        <v>46</v>
      </c>
      <c r="D47" s="52" t="s">
        <v>31</v>
      </c>
      <c r="E47" s="211"/>
      <c r="F47" s="211"/>
      <c r="G47" s="67">
        <f t="shared" si="4"/>
        <v>0</v>
      </c>
      <c r="H47" s="67">
        <f t="shared" si="5"/>
        <v>0</v>
      </c>
      <c r="I47" s="67">
        <f t="shared" si="6"/>
        <v>0</v>
      </c>
      <c r="J47" s="222"/>
      <c r="K47" s="231"/>
    </row>
    <row r="48" spans="1:11" s="237" customFormat="1" ht="12.75" x14ac:dyDescent="0.2">
      <c r="A48" s="66" t="s">
        <v>10</v>
      </c>
      <c r="B48" s="50" t="s">
        <v>292</v>
      </c>
      <c r="C48" s="51">
        <v>580</v>
      </c>
      <c r="D48" s="52" t="s">
        <v>31</v>
      </c>
      <c r="E48" s="211"/>
      <c r="F48" s="211"/>
      <c r="G48" s="67">
        <f t="shared" si="4"/>
        <v>0</v>
      </c>
      <c r="H48" s="67">
        <f t="shared" si="5"/>
        <v>0</v>
      </c>
      <c r="I48" s="67">
        <f t="shared" si="6"/>
        <v>0</v>
      </c>
      <c r="J48" s="222"/>
      <c r="K48" s="231"/>
    </row>
    <row r="49" spans="1:11" s="237" customFormat="1" ht="25.5" x14ac:dyDescent="0.2">
      <c r="A49" s="66" t="s">
        <v>11</v>
      </c>
      <c r="B49" s="50" t="s">
        <v>293</v>
      </c>
      <c r="C49" s="51">
        <v>116</v>
      </c>
      <c r="D49" s="52" t="s">
        <v>31</v>
      </c>
      <c r="E49" s="211"/>
      <c r="F49" s="211"/>
      <c r="G49" s="67">
        <f t="shared" si="4"/>
        <v>0</v>
      </c>
      <c r="H49" s="67">
        <f t="shared" si="5"/>
        <v>0</v>
      </c>
      <c r="I49" s="67">
        <f t="shared" si="6"/>
        <v>0</v>
      </c>
      <c r="J49" s="222"/>
      <c r="K49" s="231"/>
    </row>
    <row r="50" spans="1:11" s="237" customFormat="1" ht="12.75" x14ac:dyDescent="0.2">
      <c r="A50" s="66" t="s">
        <v>12</v>
      </c>
      <c r="B50" s="50" t="s">
        <v>797</v>
      </c>
      <c r="C50" s="51">
        <v>116</v>
      </c>
      <c r="D50" s="52" t="s">
        <v>31</v>
      </c>
      <c r="E50" s="211"/>
      <c r="F50" s="211"/>
      <c r="G50" s="67">
        <f t="shared" si="4"/>
        <v>0</v>
      </c>
      <c r="H50" s="67">
        <f t="shared" si="5"/>
        <v>0</v>
      </c>
      <c r="I50" s="67">
        <f t="shared" si="6"/>
        <v>0</v>
      </c>
      <c r="J50" s="222"/>
      <c r="K50" s="231"/>
    </row>
    <row r="51" spans="1:11" s="237" customFormat="1" ht="25.5" x14ac:dyDescent="0.2">
      <c r="A51" s="66" t="s">
        <v>13</v>
      </c>
      <c r="B51" s="50" t="s">
        <v>294</v>
      </c>
      <c r="C51" s="51">
        <v>400</v>
      </c>
      <c r="D51" s="52" t="s">
        <v>31</v>
      </c>
      <c r="E51" s="211"/>
      <c r="F51" s="211"/>
      <c r="G51" s="67">
        <f t="shared" si="4"/>
        <v>0</v>
      </c>
      <c r="H51" s="67">
        <f t="shared" si="5"/>
        <v>0</v>
      </c>
      <c r="I51" s="67">
        <f t="shared" si="6"/>
        <v>0</v>
      </c>
      <c r="J51" s="222"/>
      <c r="K51" s="231"/>
    </row>
    <row r="52" spans="1:11" s="237" customFormat="1" ht="12.75" x14ac:dyDescent="0.2">
      <c r="A52" s="66" t="s">
        <v>14</v>
      </c>
      <c r="B52" s="50" t="s">
        <v>798</v>
      </c>
      <c r="C52" s="51">
        <v>116</v>
      </c>
      <c r="D52" s="52" t="s">
        <v>31</v>
      </c>
      <c r="E52" s="211"/>
      <c r="F52" s="211"/>
      <c r="G52" s="67">
        <f t="shared" si="4"/>
        <v>0</v>
      </c>
      <c r="H52" s="67">
        <f t="shared" si="5"/>
        <v>0</v>
      </c>
      <c r="I52" s="67">
        <f t="shared" si="6"/>
        <v>0</v>
      </c>
      <c r="J52" s="222"/>
      <c r="K52" s="231"/>
    </row>
    <row r="53" spans="1:11" s="237" customFormat="1" ht="12.75" x14ac:dyDescent="0.2">
      <c r="A53" s="66" t="s">
        <v>15</v>
      </c>
      <c r="B53" s="36" t="s">
        <v>275</v>
      </c>
      <c r="C53" s="51">
        <v>174</v>
      </c>
      <c r="D53" s="52" t="s">
        <v>31</v>
      </c>
      <c r="E53" s="211"/>
      <c r="F53" s="211"/>
      <c r="G53" s="67">
        <f t="shared" si="4"/>
        <v>0</v>
      </c>
      <c r="H53" s="67">
        <f t="shared" si="5"/>
        <v>0</v>
      </c>
      <c r="I53" s="67">
        <f t="shared" si="6"/>
        <v>0</v>
      </c>
      <c r="J53" s="222"/>
      <c r="K53" s="231"/>
    </row>
    <row r="54" spans="1:11" s="237" customFormat="1" ht="12.75" x14ac:dyDescent="0.2">
      <c r="A54" s="66" t="s">
        <v>16</v>
      </c>
      <c r="B54" s="36" t="s">
        <v>274</v>
      </c>
      <c r="C54" s="51">
        <v>116</v>
      </c>
      <c r="D54" s="52" t="s">
        <v>31</v>
      </c>
      <c r="E54" s="211"/>
      <c r="F54" s="211"/>
      <c r="G54" s="67">
        <f t="shared" si="4"/>
        <v>0</v>
      </c>
      <c r="H54" s="67">
        <f t="shared" si="5"/>
        <v>0</v>
      </c>
      <c r="I54" s="67">
        <f t="shared" si="6"/>
        <v>0</v>
      </c>
      <c r="J54" s="222"/>
      <c r="K54" s="231"/>
    </row>
    <row r="55" spans="1:11" s="237" customFormat="1" ht="12.75" x14ac:dyDescent="0.2">
      <c r="A55" s="66" t="s">
        <v>17</v>
      </c>
      <c r="B55" s="50" t="s">
        <v>273</v>
      </c>
      <c r="C55" s="51">
        <v>80</v>
      </c>
      <c r="D55" s="52" t="s">
        <v>31</v>
      </c>
      <c r="E55" s="211"/>
      <c r="F55" s="211"/>
      <c r="G55" s="67">
        <f t="shared" si="4"/>
        <v>0</v>
      </c>
      <c r="H55" s="67">
        <f t="shared" si="5"/>
        <v>0</v>
      </c>
      <c r="I55" s="67">
        <f t="shared" si="6"/>
        <v>0</v>
      </c>
      <c r="J55" s="222"/>
      <c r="K55" s="231"/>
    </row>
    <row r="56" spans="1:11" s="237" customFormat="1" ht="12.75" x14ac:dyDescent="0.2">
      <c r="A56" s="66" t="s">
        <v>18</v>
      </c>
      <c r="B56" s="50" t="s">
        <v>799</v>
      </c>
      <c r="C56" s="51">
        <v>23</v>
      </c>
      <c r="D56" s="52" t="s">
        <v>31</v>
      </c>
      <c r="E56" s="211"/>
      <c r="F56" s="211"/>
      <c r="G56" s="67">
        <f t="shared" si="4"/>
        <v>0</v>
      </c>
      <c r="H56" s="67">
        <f t="shared" si="5"/>
        <v>0</v>
      </c>
      <c r="I56" s="67">
        <f t="shared" si="6"/>
        <v>0</v>
      </c>
      <c r="J56" s="222"/>
      <c r="K56" s="231"/>
    </row>
    <row r="57" spans="1:11" s="237" customFormat="1" ht="12.75" x14ac:dyDescent="0.2">
      <c r="A57" s="70"/>
      <c r="B57" s="72" t="s">
        <v>419</v>
      </c>
      <c r="C57" s="73" t="s">
        <v>35</v>
      </c>
      <c r="D57" s="73" t="s">
        <v>35</v>
      </c>
      <c r="E57" s="73" t="s">
        <v>35</v>
      </c>
      <c r="F57" s="73" t="s">
        <v>35</v>
      </c>
      <c r="G57" s="86">
        <f>SUM(G38:G56)</f>
        <v>0</v>
      </c>
      <c r="H57" s="86">
        <f t="shared" ref="H57:K57" si="7">SUM(H38:H56)</f>
        <v>0</v>
      </c>
      <c r="I57" s="86">
        <f t="shared" si="7"/>
        <v>0</v>
      </c>
      <c r="J57" s="86">
        <f t="shared" si="7"/>
        <v>0</v>
      </c>
      <c r="K57" s="86">
        <f t="shared" si="7"/>
        <v>0</v>
      </c>
    </row>
    <row r="58" spans="1:11" s="237" customFormat="1" ht="16.5" customHeight="1" x14ac:dyDescent="0.2">
      <c r="A58" s="276" t="s">
        <v>394</v>
      </c>
      <c r="B58" s="277"/>
      <c r="C58" s="277"/>
      <c r="D58" s="277"/>
      <c r="E58" s="277"/>
      <c r="F58" s="277"/>
      <c r="G58" s="277"/>
      <c r="H58" s="277"/>
      <c r="I58" s="277"/>
      <c r="J58" s="277"/>
      <c r="K58" s="278"/>
    </row>
    <row r="59" spans="1:11" s="237" customFormat="1" ht="12.75" x14ac:dyDescent="0.2">
      <c r="A59" s="70" t="s">
        <v>68</v>
      </c>
      <c r="B59" s="50" t="s">
        <v>200</v>
      </c>
      <c r="C59" s="51">
        <v>870</v>
      </c>
      <c r="D59" s="52" t="s">
        <v>31</v>
      </c>
      <c r="E59" s="211"/>
      <c r="F59" s="211"/>
      <c r="G59" s="67">
        <f>C59*F59</f>
        <v>0</v>
      </c>
      <c r="H59" s="67">
        <f>G59*0.095</f>
        <v>0</v>
      </c>
      <c r="I59" s="67">
        <f>+G59+H59</f>
        <v>0</v>
      </c>
      <c r="J59" s="222"/>
      <c r="K59" s="215"/>
    </row>
    <row r="60" spans="1:11" s="237" customFormat="1" ht="12.75" x14ac:dyDescent="0.2">
      <c r="A60" s="70" t="s">
        <v>69</v>
      </c>
      <c r="B60" s="36" t="s">
        <v>587</v>
      </c>
      <c r="C60" s="51">
        <v>35</v>
      </c>
      <c r="D60" s="52" t="s">
        <v>31</v>
      </c>
      <c r="E60" s="211"/>
      <c r="F60" s="211"/>
      <c r="G60" s="67">
        <f t="shared" ref="G60:G62" si="8">C60*F60</f>
        <v>0</v>
      </c>
      <c r="H60" s="67">
        <f t="shared" ref="H60:H62" si="9">G60*0.095</f>
        <v>0</v>
      </c>
      <c r="I60" s="67">
        <f t="shared" ref="I60:I62" si="10">+G60+H60</f>
        <v>0</v>
      </c>
      <c r="J60" s="222"/>
      <c r="K60" s="215"/>
    </row>
    <row r="61" spans="1:11" s="237" customFormat="1" ht="12.75" x14ac:dyDescent="0.2">
      <c r="A61" s="70" t="s">
        <v>2</v>
      </c>
      <c r="B61" s="50" t="s">
        <v>201</v>
      </c>
      <c r="C61" s="51">
        <v>1322</v>
      </c>
      <c r="D61" s="52" t="s">
        <v>31</v>
      </c>
      <c r="E61" s="211"/>
      <c r="F61" s="211"/>
      <c r="G61" s="67">
        <f t="shared" si="8"/>
        <v>0</v>
      </c>
      <c r="H61" s="67">
        <f t="shared" si="9"/>
        <v>0</v>
      </c>
      <c r="I61" s="67">
        <f t="shared" si="10"/>
        <v>0</v>
      </c>
      <c r="J61" s="222"/>
      <c r="K61" s="215"/>
    </row>
    <row r="62" spans="1:11" s="237" customFormat="1" ht="12.75" x14ac:dyDescent="0.2">
      <c r="A62" s="70" t="s">
        <v>3</v>
      </c>
      <c r="B62" s="36" t="s">
        <v>588</v>
      </c>
      <c r="C62" s="51">
        <v>35</v>
      </c>
      <c r="D62" s="52" t="s">
        <v>31</v>
      </c>
      <c r="E62" s="211"/>
      <c r="F62" s="211"/>
      <c r="G62" s="67">
        <f t="shared" si="8"/>
        <v>0</v>
      </c>
      <c r="H62" s="67">
        <f t="shared" si="9"/>
        <v>0</v>
      </c>
      <c r="I62" s="67">
        <f t="shared" si="10"/>
        <v>0</v>
      </c>
      <c r="J62" s="222"/>
      <c r="K62" s="215"/>
    </row>
    <row r="63" spans="1:11" s="237" customFormat="1" ht="12.75" x14ac:dyDescent="0.2">
      <c r="A63" s="70"/>
      <c r="B63" s="72" t="s">
        <v>420</v>
      </c>
      <c r="C63" s="73" t="s">
        <v>35</v>
      </c>
      <c r="D63" s="73" t="s">
        <v>35</v>
      </c>
      <c r="E63" s="73" t="s">
        <v>35</v>
      </c>
      <c r="F63" s="73" t="s">
        <v>35</v>
      </c>
      <c r="G63" s="86">
        <f>SUM(G59:G62)</f>
        <v>0</v>
      </c>
      <c r="H63" s="86">
        <f t="shared" ref="H63:K63" si="11">SUM(H59:H62)</f>
        <v>0</v>
      </c>
      <c r="I63" s="86">
        <f t="shared" si="11"/>
        <v>0</v>
      </c>
      <c r="J63" s="86">
        <f t="shared" si="11"/>
        <v>0</v>
      </c>
      <c r="K63" s="86">
        <f t="shared" si="11"/>
        <v>0</v>
      </c>
    </row>
    <row r="64" spans="1:11" s="21" customFormat="1" ht="16.5" x14ac:dyDescent="0.3">
      <c r="A64" s="1"/>
      <c r="B64" s="1"/>
      <c r="C64" s="1"/>
      <c r="D64" s="1"/>
      <c r="E64" s="12"/>
      <c r="F64" s="12"/>
      <c r="G64" s="12"/>
      <c r="H64" s="1"/>
      <c r="I64" s="1"/>
      <c r="J64" s="1"/>
      <c r="K64" s="1"/>
    </row>
    <row r="65" spans="1:11" x14ac:dyDescent="0.25">
      <c r="A65" s="253" t="s">
        <v>761</v>
      </c>
      <c r="B65" s="253"/>
      <c r="C65" s="253"/>
      <c r="D65" s="253"/>
      <c r="E65" s="253"/>
      <c r="F65" s="253"/>
      <c r="G65" s="253"/>
      <c r="H65" s="253"/>
      <c r="I65" s="253"/>
      <c r="J65" s="253"/>
      <c r="K65" s="253"/>
    </row>
    <row r="66" spans="1:11" x14ac:dyDescent="0.25">
      <c r="A66" s="254" t="s">
        <v>433</v>
      </c>
      <c r="B66" s="254"/>
      <c r="C66" s="254"/>
      <c r="D66" s="254"/>
      <c r="E66" s="254"/>
      <c r="F66" s="254"/>
      <c r="G66" s="254"/>
      <c r="H66" s="254"/>
      <c r="I66" s="254"/>
      <c r="J66" s="254"/>
      <c r="K66" s="254"/>
    </row>
    <row r="67" spans="1:11" x14ac:dyDescent="0.25">
      <c r="A67" s="255" t="s">
        <v>762</v>
      </c>
      <c r="B67" s="255"/>
      <c r="C67" s="255"/>
      <c r="D67" s="255"/>
      <c r="E67" s="255"/>
      <c r="F67" s="255"/>
      <c r="G67" s="255"/>
      <c r="H67" s="255"/>
      <c r="I67" s="255"/>
      <c r="J67" s="255"/>
      <c r="K67" s="255"/>
    </row>
    <row r="68" spans="1:11" x14ac:dyDescent="0.25">
      <c r="A68" s="255" t="s">
        <v>438</v>
      </c>
      <c r="B68" s="255"/>
      <c r="C68" s="255"/>
      <c r="D68" s="255"/>
      <c r="E68" s="255"/>
      <c r="F68" s="255"/>
      <c r="G68" s="255"/>
      <c r="H68" s="255"/>
      <c r="I68" s="255"/>
      <c r="J68" s="255"/>
      <c r="K68" s="187"/>
    </row>
    <row r="69" spans="1:11" x14ac:dyDescent="0.25">
      <c r="A69" s="187" t="s">
        <v>439</v>
      </c>
      <c r="B69" s="188"/>
      <c r="C69" s="189"/>
      <c r="D69" s="190"/>
      <c r="E69" s="187"/>
      <c r="F69" s="187"/>
      <c r="G69" s="187"/>
      <c r="H69" s="187"/>
      <c r="I69" s="187"/>
      <c r="J69" s="187"/>
      <c r="K69" s="187"/>
    </row>
    <row r="70" spans="1:11" x14ac:dyDescent="0.25">
      <c r="A70" s="187" t="s">
        <v>440</v>
      </c>
      <c r="B70" s="188"/>
      <c r="C70" s="189"/>
      <c r="D70" s="190"/>
      <c r="E70" s="187"/>
      <c r="F70" s="187"/>
      <c r="G70" s="187"/>
      <c r="H70" s="187"/>
      <c r="I70" s="187"/>
      <c r="J70" s="187"/>
      <c r="K70" s="187"/>
    </row>
    <row r="71" spans="1:11" x14ac:dyDescent="0.25">
      <c r="A71" s="187" t="s">
        <v>441</v>
      </c>
      <c r="B71" s="188"/>
      <c r="C71" s="189"/>
      <c r="D71" s="190"/>
      <c r="E71" s="187"/>
      <c r="F71" s="187"/>
      <c r="G71" s="187"/>
      <c r="H71" s="187"/>
      <c r="I71" s="187"/>
      <c r="J71" s="187"/>
      <c r="K71" s="187"/>
    </row>
    <row r="72" spans="1:11" ht="26.25" customHeight="1" x14ac:dyDescent="0.25">
      <c r="A72" s="254" t="s">
        <v>765</v>
      </c>
      <c r="B72" s="254"/>
      <c r="C72" s="254"/>
      <c r="D72" s="254"/>
      <c r="E72" s="254"/>
      <c r="F72" s="254"/>
      <c r="G72" s="254"/>
      <c r="H72" s="254"/>
      <c r="I72" s="254"/>
      <c r="J72" s="254"/>
      <c r="K72" s="254"/>
    </row>
    <row r="73" spans="1:11" x14ac:dyDescent="0.25">
      <c r="A73" s="254" t="s">
        <v>763</v>
      </c>
      <c r="B73" s="254"/>
      <c r="C73" s="254"/>
      <c r="D73" s="254"/>
      <c r="E73" s="254"/>
      <c r="F73" s="254"/>
      <c r="G73" s="254"/>
      <c r="H73" s="254"/>
      <c r="I73" s="254"/>
      <c r="J73" s="254"/>
      <c r="K73" s="254"/>
    </row>
    <row r="74" spans="1:11" x14ac:dyDescent="0.25">
      <c r="A74" s="239" t="s">
        <v>408</v>
      </c>
      <c r="B74" s="239"/>
      <c r="C74" s="191"/>
      <c r="D74" s="192"/>
      <c r="E74" s="192" t="s">
        <v>409</v>
      </c>
      <c r="F74" s="192"/>
      <c r="G74" s="192"/>
      <c r="H74" s="192" t="s">
        <v>410</v>
      </c>
      <c r="I74" s="193"/>
      <c r="J74" s="194"/>
      <c r="K74" s="194"/>
    </row>
    <row r="75" spans="1:11" x14ac:dyDescent="0.25">
      <c r="A75" s="20"/>
      <c r="B75" s="20"/>
      <c r="C75" s="20"/>
      <c r="D75" s="20"/>
      <c r="H75" s="20"/>
      <c r="I75" s="20"/>
      <c r="J75" s="20"/>
      <c r="K75" s="20"/>
    </row>
    <row r="76" spans="1:11" x14ac:dyDescent="0.25">
      <c r="A76" s="20"/>
      <c r="B76" s="20"/>
      <c r="C76" s="20"/>
      <c r="D76" s="20"/>
      <c r="H76" s="20"/>
      <c r="I76" s="20"/>
      <c r="J76" s="20"/>
      <c r="K76" s="20"/>
    </row>
    <row r="77" spans="1:11" x14ac:dyDescent="0.25">
      <c r="A77" s="20"/>
      <c r="B77" s="20"/>
      <c r="C77" s="20"/>
      <c r="D77" s="20"/>
      <c r="H77" s="20"/>
      <c r="I77" s="20"/>
      <c r="J77" s="20"/>
      <c r="K77" s="20"/>
    </row>
    <row r="78" spans="1:11" x14ac:dyDescent="0.25">
      <c r="A78" s="20"/>
      <c r="B78" s="20"/>
      <c r="C78" s="20"/>
      <c r="D78" s="20"/>
      <c r="H78" s="20"/>
      <c r="I78" s="20"/>
      <c r="J78" s="20"/>
      <c r="K78" s="20"/>
    </row>
    <row r="79" spans="1:11" x14ac:dyDescent="0.25">
      <c r="A79" s="20"/>
      <c r="B79" s="20"/>
      <c r="C79" s="20"/>
      <c r="D79" s="20"/>
      <c r="H79" s="20"/>
      <c r="I79" s="20"/>
      <c r="J79" s="20"/>
      <c r="K79" s="20"/>
    </row>
  </sheetData>
  <sheetProtection password="CAB1" sheet="1" objects="1" scenarios="1"/>
  <mergeCells count="12">
    <mergeCell ref="A73:K73"/>
    <mergeCell ref="A74:B74"/>
    <mergeCell ref="A65:K65"/>
    <mergeCell ref="A66:K66"/>
    <mergeCell ref="A67:K67"/>
    <mergeCell ref="A68:J68"/>
    <mergeCell ref="A72:K72"/>
    <mergeCell ref="E1:I1"/>
    <mergeCell ref="A6:K6"/>
    <mergeCell ref="A37:K37"/>
    <mergeCell ref="A58:K58"/>
    <mergeCell ref="A2:K2"/>
  </mergeCells>
  <dataValidations count="1">
    <dataValidation type="whole" operator="equal" allowBlank="1" showInputMessage="1" showErrorMessage="1" sqref="J7:K35 J38:K56 J59:K62">
      <formula1>1</formula1>
    </dataValidation>
  </dataValidation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
  <sheetViews>
    <sheetView zoomScaleNormal="100" workbookViewId="0">
      <pane ySplit="6" topLeftCell="A32" activePane="bottomLeft" state="frozen"/>
      <selection pane="bottomLeft" activeCell="J36" sqref="J36:K39"/>
    </sheetView>
  </sheetViews>
  <sheetFormatPr defaultRowHeight="15" x14ac:dyDescent="0.25"/>
  <cols>
    <col min="1" max="1" width="3.85546875" style="11" customWidth="1"/>
    <col min="2" max="2" width="33.85546875" style="11" customWidth="1"/>
    <col min="3" max="3" width="8.85546875" style="11" customWidth="1"/>
    <col min="4" max="4" width="6.42578125" style="11" customWidth="1"/>
    <col min="5" max="5" width="12.28515625" style="11" customWidth="1"/>
    <col min="6" max="6" width="9.85546875" style="11" customWidth="1"/>
    <col min="7" max="7" width="11" style="11" customWidth="1"/>
    <col min="8" max="8" width="10.28515625" style="11" customWidth="1"/>
    <col min="9" max="9" width="13.5703125" style="11" customWidth="1"/>
    <col min="10" max="16384" width="9.140625" style="11"/>
  </cols>
  <sheetData>
    <row r="1" spans="1:11" ht="15" customHeight="1" x14ac:dyDescent="0.3">
      <c r="A1" s="1"/>
      <c r="B1" s="224" t="s">
        <v>36</v>
      </c>
      <c r="C1" s="8"/>
      <c r="D1" s="1"/>
      <c r="E1" s="241" t="s">
        <v>202</v>
      </c>
      <c r="F1" s="241"/>
      <c r="G1" s="241"/>
      <c r="H1" s="241"/>
      <c r="I1" s="241"/>
    </row>
    <row r="2" spans="1:11" ht="16.5" customHeight="1" x14ac:dyDescent="0.3">
      <c r="A2" s="279" t="s">
        <v>429</v>
      </c>
      <c r="B2" s="279"/>
      <c r="C2" s="279"/>
      <c r="D2" s="279"/>
      <c r="E2" s="279"/>
      <c r="F2" s="279"/>
      <c r="G2" s="279"/>
      <c r="H2" s="279"/>
      <c r="I2" s="279"/>
      <c r="J2" s="279"/>
      <c r="K2" s="279"/>
    </row>
    <row r="4" spans="1:11" ht="51" x14ac:dyDescent="0.25">
      <c r="A4" s="93" t="s">
        <v>32</v>
      </c>
      <c r="B4" s="94" t="s">
        <v>33</v>
      </c>
      <c r="C4" s="92" t="s">
        <v>29</v>
      </c>
      <c r="D4" s="93" t="s">
        <v>538</v>
      </c>
      <c r="E4" s="93" t="s">
        <v>434</v>
      </c>
      <c r="F4" s="93" t="s">
        <v>442</v>
      </c>
      <c r="G4" s="93" t="s">
        <v>430</v>
      </c>
      <c r="H4" s="93" t="s">
        <v>431</v>
      </c>
      <c r="I4" s="93" t="s">
        <v>432</v>
      </c>
      <c r="J4" s="93" t="s">
        <v>539</v>
      </c>
      <c r="K4" s="93" t="s">
        <v>543</v>
      </c>
    </row>
    <row r="5" spans="1:11" ht="25.5" x14ac:dyDescent="0.25">
      <c r="A5" s="137">
        <v>1</v>
      </c>
      <c r="B5" s="138">
        <v>2</v>
      </c>
      <c r="C5" s="139">
        <v>3</v>
      </c>
      <c r="D5" s="137">
        <v>4</v>
      </c>
      <c r="E5" s="137">
        <v>5</v>
      </c>
      <c r="F5" s="137">
        <v>6</v>
      </c>
      <c r="G5" s="137" t="s">
        <v>435</v>
      </c>
      <c r="H5" s="137" t="s">
        <v>436</v>
      </c>
      <c r="I5" s="137" t="s">
        <v>437</v>
      </c>
      <c r="J5" s="137">
        <v>10</v>
      </c>
      <c r="K5" s="137">
        <v>11</v>
      </c>
    </row>
    <row r="6" spans="1:11" s="145" customFormat="1" ht="15" customHeight="1" x14ac:dyDescent="0.3">
      <c r="A6" s="280" t="s">
        <v>395</v>
      </c>
      <c r="B6" s="280"/>
      <c r="C6" s="280"/>
      <c r="D6" s="280"/>
      <c r="E6" s="280"/>
      <c r="F6" s="280"/>
      <c r="G6" s="280"/>
      <c r="H6" s="280"/>
      <c r="I6" s="280"/>
      <c r="J6" s="280"/>
      <c r="K6" s="280"/>
    </row>
    <row r="7" spans="1:11" ht="25.5" x14ac:dyDescent="0.25">
      <c r="A7" s="140" t="s">
        <v>0</v>
      </c>
      <c r="B7" s="140" t="s">
        <v>589</v>
      </c>
      <c r="C7" s="141">
        <v>418</v>
      </c>
      <c r="D7" s="142" t="s">
        <v>30</v>
      </c>
      <c r="E7" s="229"/>
      <c r="F7" s="229"/>
      <c r="G7" s="143">
        <f>C7*F7</f>
        <v>0</v>
      </c>
      <c r="H7" s="143">
        <f>G7*0.095</f>
        <v>0</v>
      </c>
      <c r="I7" s="144">
        <f>+G7+H7</f>
        <v>0</v>
      </c>
      <c r="J7" s="230"/>
      <c r="K7" s="230"/>
    </row>
    <row r="8" spans="1:11" ht="25.5" x14ac:dyDescent="0.25">
      <c r="A8" s="50" t="s">
        <v>1</v>
      </c>
      <c r="B8" s="50" t="s">
        <v>590</v>
      </c>
      <c r="C8" s="77">
        <v>2900</v>
      </c>
      <c r="D8" s="123" t="s">
        <v>71</v>
      </c>
      <c r="E8" s="229"/>
      <c r="F8" s="229"/>
      <c r="G8" s="53">
        <f t="shared" ref="G8:G33" si="0">C8*F8</f>
        <v>0</v>
      </c>
      <c r="H8" s="53">
        <f t="shared" ref="H8:H33" si="1">G8*0.095</f>
        <v>0</v>
      </c>
      <c r="I8" s="71">
        <f t="shared" ref="I8:I33" si="2">+G8+H8</f>
        <v>0</v>
      </c>
      <c r="J8" s="230"/>
      <c r="K8" s="230"/>
    </row>
    <row r="9" spans="1:11" ht="25.5" x14ac:dyDescent="0.25">
      <c r="A9" s="50" t="s">
        <v>53</v>
      </c>
      <c r="B9" s="50" t="s">
        <v>591</v>
      </c>
      <c r="C9" s="77">
        <v>1400</v>
      </c>
      <c r="D9" s="123" t="s">
        <v>30</v>
      </c>
      <c r="E9" s="229"/>
      <c r="F9" s="229"/>
      <c r="G9" s="53">
        <f t="shared" si="0"/>
        <v>0</v>
      </c>
      <c r="H9" s="53">
        <f t="shared" si="1"/>
        <v>0</v>
      </c>
      <c r="I9" s="71">
        <f t="shared" si="2"/>
        <v>0</v>
      </c>
      <c r="J9" s="230"/>
      <c r="K9" s="230"/>
    </row>
    <row r="10" spans="1:11" ht="25.5" x14ac:dyDescent="0.25">
      <c r="A10" s="50" t="s">
        <v>78</v>
      </c>
      <c r="B10" s="50" t="s">
        <v>592</v>
      </c>
      <c r="C10" s="132">
        <v>7540</v>
      </c>
      <c r="D10" s="133" t="s">
        <v>71</v>
      </c>
      <c r="E10" s="229"/>
      <c r="F10" s="229"/>
      <c r="G10" s="53">
        <f t="shared" si="0"/>
        <v>0</v>
      </c>
      <c r="H10" s="53">
        <f t="shared" si="1"/>
        <v>0</v>
      </c>
      <c r="I10" s="71">
        <f t="shared" si="2"/>
        <v>0</v>
      </c>
      <c r="J10" s="230"/>
      <c r="K10" s="230"/>
    </row>
    <row r="11" spans="1:11" ht="25.5" x14ac:dyDescent="0.25">
      <c r="A11" s="50" t="s">
        <v>80</v>
      </c>
      <c r="B11" s="50" t="s">
        <v>593</v>
      </c>
      <c r="C11" s="51">
        <v>1400</v>
      </c>
      <c r="D11" s="52" t="s">
        <v>30</v>
      </c>
      <c r="E11" s="229"/>
      <c r="F11" s="229"/>
      <c r="G11" s="53">
        <f t="shared" si="0"/>
        <v>0</v>
      </c>
      <c r="H11" s="53">
        <f t="shared" si="1"/>
        <v>0</v>
      </c>
      <c r="I11" s="71">
        <f t="shared" si="2"/>
        <v>0</v>
      </c>
      <c r="J11" s="230"/>
      <c r="K11" s="230"/>
    </row>
    <row r="12" spans="1:11" ht="25.5" x14ac:dyDescent="0.25">
      <c r="A12" s="50" t="s">
        <v>82</v>
      </c>
      <c r="B12" s="50" t="s">
        <v>594</v>
      </c>
      <c r="C12" s="96">
        <v>7000</v>
      </c>
      <c r="D12" s="97" t="s">
        <v>71</v>
      </c>
      <c r="E12" s="229"/>
      <c r="F12" s="229"/>
      <c r="G12" s="53">
        <f t="shared" si="0"/>
        <v>0</v>
      </c>
      <c r="H12" s="53">
        <f t="shared" si="1"/>
        <v>0</v>
      </c>
      <c r="I12" s="71">
        <f t="shared" si="2"/>
        <v>0</v>
      </c>
      <c r="J12" s="230"/>
      <c r="K12" s="230"/>
    </row>
    <row r="13" spans="1:11" ht="51" x14ac:dyDescent="0.25">
      <c r="A13" s="50" t="s">
        <v>83</v>
      </c>
      <c r="B13" s="42" t="s">
        <v>595</v>
      </c>
      <c r="C13" s="51">
        <v>350</v>
      </c>
      <c r="D13" s="52" t="s">
        <v>30</v>
      </c>
      <c r="E13" s="229"/>
      <c r="F13" s="229"/>
      <c r="G13" s="53">
        <f t="shared" si="0"/>
        <v>0</v>
      </c>
      <c r="H13" s="53">
        <f t="shared" si="1"/>
        <v>0</v>
      </c>
      <c r="I13" s="71">
        <f t="shared" si="2"/>
        <v>0</v>
      </c>
      <c r="J13" s="230"/>
      <c r="K13" s="230"/>
    </row>
    <row r="14" spans="1:11" ht="25.5" x14ac:dyDescent="0.25">
      <c r="A14" s="50" t="s">
        <v>85</v>
      </c>
      <c r="B14" s="50" t="s">
        <v>596</v>
      </c>
      <c r="C14" s="51">
        <v>116</v>
      </c>
      <c r="D14" s="52" t="s">
        <v>30</v>
      </c>
      <c r="E14" s="229"/>
      <c r="F14" s="229"/>
      <c r="G14" s="53">
        <f t="shared" si="0"/>
        <v>0</v>
      </c>
      <c r="H14" s="53">
        <f t="shared" si="1"/>
        <v>0</v>
      </c>
      <c r="I14" s="71">
        <f t="shared" si="2"/>
        <v>0</v>
      </c>
      <c r="J14" s="230"/>
      <c r="K14" s="230"/>
    </row>
    <row r="15" spans="1:11" ht="25.5" x14ac:dyDescent="0.25">
      <c r="A15" s="50" t="s">
        <v>87</v>
      </c>
      <c r="B15" s="50" t="s">
        <v>597</v>
      </c>
      <c r="C15" s="51">
        <v>1160</v>
      </c>
      <c r="D15" s="52" t="s">
        <v>30</v>
      </c>
      <c r="E15" s="229"/>
      <c r="F15" s="229"/>
      <c r="G15" s="53">
        <f t="shared" si="0"/>
        <v>0</v>
      </c>
      <c r="H15" s="53">
        <f t="shared" si="1"/>
        <v>0</v>
      </c>
      <c r="I15" s="71">
        <f t="shared" si="2"/>
        <v>0</v>
      </c>
      <c r="J15" s="230"/>
      <c r="K15" s="230"/>
    </row>
    <row r="16" spans="1:11" ht="25.5" x14ac:dyDescent="0.25">
      <c r="A16" s="50" t="s">
        <v>89</v>
      </c>
      <c r="B16" s="50" t="s">
        <v>598</v>
      </c>
      <c r="C16" s="51">
        <v>2300</v>
      </c>
      <c r="D16" s="52" t="s">
        <v>71</v>
      </c>
      <c r="E16" s="229"/>
      <c r="F16" s="229"/>
      <c r="G16" s="53">
        <f t="shared" si="0"/>
        <v>0</v>
      </c>
      <c r="H16" s="53">
        <f t="shared" si="1"/>
        <v>0</v>
      </c>
      <c r="I16" s="71">
        <f t="shared" si="2"/>
        <v>0</v>
      </c>
      <c r="J16" s="230"/>
      <c r="K16" s="230"/>
    </row>
    <row r="17" spans="1:11" ht="25.5" x14ac:dyDescent="0.25">
      <c r="A17" s="50" t="s">
        <v>91</v>
      </c>
      <c r="B17" s="50" t="s">
        <v>599</v>
      </c>
      <c r="C17" s="51">
        <v>460</v>
      </c>
      <c r="D17" s="52" t="s">
        <v>30</v>
      </c>
      <c r="E17" s="229"/>
      <c r="F17" s="229"/>
      <c r="G17" s="53">
        <f t="shared" si="0"/>
        <v>0</v>
      </c>
      <c r="H17" s="53">
        <f t="shared" si="1"/>
        <v>0</v>
      </c>
      <c r="I17" s="71">
        <f t="shared" si="2"/>
        <v>0</v>
      </c>
      <c r="J17" s="230"/>
      <c r="K17" s="230"/>
    </row>
    <row r="18" spans="1:11" ht="25.5" x14ac:dyDescent="0.25">
      <c r="A18" s="50" t="s">
        <v>93</v>
      </c>
      <c r="B18" s="50" t="s">
        <v>600</v>
      </c>
      <c r="C18" s="51">
        <v>2300</v>
      </c>
      <c r="D18" s="52" t="s">
        <v>71</v>
      </c>
      <c r="E18" s="229"/>
      <c r="F18" s="229"/>
      <c r="G18" s="53">
        <f t="shared" si="0"/>
        <v>0</v>
      </c>
      <c r="H18" s="53">
        <f t="shared" si="1"/>
        <v>0</v>
      </c>
      <c r="I18" s="71">
        <f t="shared" si="2"/>
        <v>0</v>
      </c>
      <c r="J18" s="230"/>
      <c r="K18" s="230"/>
    </row>
    <row r="19" spans="1:11" ht="25.5" x14ac:dyDescent="0.25">
      <c r="A19" s="50" t="s">
        <v>95</v>
      </c>
      <c r="B19" s="50" t="s">
        <v>295</v>
      </c>
      <c r="C19" s="51">
        <v>800</v>
      </c>
      <c r="D19" s="52" t="s">
        <v>30</v>
      </c>
      <c r="E19" s="229"/>
      <c r="F19" s="229"/>
      <c r="G19" s="53">
        <f t="shared" si="0"/>
        <v>0</v>
      </c>
      <c r="H19" s="53">
        <f t="shared" si="1"/>
        <v>0</v>
      </c>
      <c r="I19" s="71">
        <f t="shared" si="2"/>
        <v>0</v>
      </c>
      <c r="J19" s="230"/>
      <c r="K19" s="230"/>
    </row>
    <row r="20" spans="1:11" ht="25.5" x14ac:dyDescent="0.25">
      <c r="A20" s="50" t="s">
        <v>97</v>
      </c>
      <c r="B20" s="50" t="s">
        <v>297</v>
      </c>
      <c r="C20" s="51">
        <v>1400</v>
      </c>
      <c r="D20" s="52" t="s">
        <v>71</v>
      </c>
      <c r="E20" s="229"/>
      <c r="F20" s="229"/>
      <c r="G20" s="53">
        <f t="shared" si="0"/>
        <v>0</v>
      </c>
      <c r="H20" s="53">
        <f t="shared" si="1"/>
        <v>0</v>
      </c>
      <c r="I20" s="71">
        <f t="shared" si="2"/>
        <v>0</v>
      </c>
      <c r="J20" s="230"/>
      <c r="K20" s="230"/>
    </row>
    <row r="21" spans="1:11" ht="25.5" x14ac:dyDescent="0.25">
      <c r="A21" s="50" t="s">
        <v>99</v>
      </c>
      <c r="B21" s="50" t="s">
        <v>296</v>
      </c>
      <c r="C21" s="51">
        <v>580</v>
      </c>
      <c r="D21" s="52" t="s">
        <v>30</v>
      </c>
      <c r="E21" s="229"/>
      <c r="F21" s="229"/>
      <c r="G21" s="53">
        <f t="shared" si="0"/>
        <v>0</v>
      </c>
      <c r="H21" s="53">
        <f t="shared" si="1"/>
        <v>0</v>
      </c>
      <c r="I21" s="71">
        <f t="shared" si="2"/>
        <v>0</v>
      </c>
      <c r="J21" s="230"/>
      <c r="K21" s="230"/>
    </row>
    <row r="22" spans="1:11" ht="25.5" x14ac:dyDescent="0.25">
      <c r="A22" s="50" t="s">
        <v>101</v>
      </c>
      <c r="B22" s="50" t="s">
        <v>601</v>
      </c>
      <c r="C22" s="51">
        <v>2300</v>
      </c>
      <c r="D22" s="52" t="s">
        <v>71</v>
      </c>
      <c r="E22" s="229"/>
      <c r="F22" s="229"/>
      <c r="G22" s="53">
        <f t="shared" si="0"/>
        <v>0</v>
      </c>
      <c r="H22" s="53">
        <f t="shared" si="1"/>
        <v>0</v>
      </c>
      <c r="I22" s="71">
        <f t="shared" si="2"/>
        <v>0</v>
      </c>
      <c r="J22" s="230"/>
      <c r="K22" s="230"/>
    </row>
    <row r="23" spans="1:11" ht="25.5" x14ac:dyDescent="0.25">
      <c r="A23" s="50" t="s">
        <v>103</v>
      </c>
      <c r="B23" s="50" t="s">
        <v>602</v>
      </c>
      <c r="C23" s="51">
        <v>460</v>
      </c>
      <c r="D23" s="52" t="s">
        <v>30</v>
      </c>
      <c r="E23" s="229"/>
      <c r="F23" s="229"/>
      <c r="G23" s="53">
        <f t="shared" si="0"/>
        <v>0</v>
      </c>
      <c r="H23" s="53">
        <f t="shared" si="1"/>
        <v>0</v>
      </c>
      <c r="I23" s="71">
        <f t="shared" si="2"/>
        <v>0</v>
      </c>
      <c r="J23" s="230"/>
      <c r="K23" s="230"/>
    </row>
    <row r="24" spans="1:11" ht="25.5" x14ac:dyDescent="0.25">
      <c r="A24" s="50" t="s">
        <v>105</v>
      </c>
      <c r="B24" s="50" t="s">
        <v>603</v>
      </c>
      <c r="C24" s="51">
        <v>2900</v>
      </c>
      <c r="D24" s="52" t="s">
        <v>71</v>
      </c>
      <c r="E24" s="229"/>
      <c r="F24" s="229"/>
      <c r="G24" s="53">
        <f t="shared" si="0"/>
        <v>0</v>
      </c>
      <c r="H24" s="53">
        <f t="shared" si="1"/>
        <v>0</v>
      </c>
      <c r="I24" s="71">
        <f t="shared" si="2"/>
        <v>0</v>
      </c>
      <c r="J24" s="230"/>
      <c r="K24" s="230"/>
    </row>
    <row r="25" spans="1:11" ht="25.5" x14ac:dyDescent="0.25">
      <c r="A25" s="50" t="s">
        <v>18</v>
      </c>
      <c r="B25" s="50" t="s">
        <v>604</v>
      </c>
      <c r="C25" s="51">
        <v>580</v>
      </c>
      <c r="D25" s="52" t="s">
        <v>30</v>
      </c>
      <c r="E25" s="229"/>
      <c r="F25" s="229"/>
      <c r="G25" s="53">
        <f t="shared" si="0"/>
        <v>0</v>
      </c>
      <c r="H25" s="53">
        <f t="shared" si="1"/>
        <v>0</v>
      </c>
      <c r="I25" s="71">
        <f t="shared" si="2"/>
        <v>0</v>
      </c>
      <c r="J25" s="230"/>
      <c r="K25" s="230"/>
    </row>
    <row r="26" spans="1:11" ht="25.5" x14ac:dyDescent="0.25">
      <c r="A26" s="50" t="s">
        <v>19</v>
      </c>
      <c r="B26" s="50" t="s">
        <v>605</v>
      </c>
      <c r="C26" s="51">
        <v>5000</v>
      </c>
      <c r="D26" s="52" t="s">
        <v>71</v>
      </c>
      <c r="E26" s="229"/>
      <c r="F26" s="229"/>
      <c r="G26" s="53">
        <f t="shared" si="0"/>
        <v>0</v>
      </c>
      <c r="H26" s="53">
        <f t="shared" si="1"/>
        <v>0</v>
      </c>
      <c r="I26" s="71">
        <f t="shared" si="2"/>
        <v>0</v>
      </c>
      <c r="J26" s="230"/>
      <c r="K26" s="230"/>
    </row>
    <row r="27" spans="1:11" ht="25.5" x14ac:dyDescent="0.25">
      <c r="A27" s="50" t="s">
        <v>20</v>
      </c>
      <c r="B27" s="50" t="s">
        <v>606</v>
      </c>
      <c r="C27" s="51">
        <v>580</v>
      </c>
      <c r="D27" s="52" t="s">
        <v>30</v>
      </c>
      <c r="E27" s="229"/>
      <c r="F27" s="229"/>
      <c r="G27" s="53">
        <f t="shared" si="0"/>
        <v>0</v>
      </c>
      <c r="H27" s="53">
        <f t="shared" si="1"/>
        <v>0</v>
      </c>
      <c r="I27" s="71">
        <f t="shared" si="2"/>
        <v>0</v>
      </c>
      <c r="J27" s="230"/>
      <c r="K27" s="230"/>
    </row>
    <row r="28" spans="1:11" ht="25.5" x14ac:dyDescent="0.25">
      <c r="A28" s="50" t="s">
        <v>21</v>
      </c>
      <c r="B28" s="50" t="s">
        <v>607</v>
      </c>
      <c r="C28" s="51">
        <v>2300</v>
      </c>
      <c r="D28" s="52" t="s">
        <v>71</v>
      </c>
      <c r="E28" s="229"/>
      <c r="F28" s="229"/>
      <c r="G28" s="53">
        <f t="shared" si="0"/>
        <v>0</v>
      </c>
      <c r="H28" s="53">
        <f t="shared" si="1"/>
        <v>0</v>
      </c>
      <c r="I28" s="71">
        <f t="shared" si="2"/>
        <v>0</v>
      </c>
      <c r="J28" s="230"/>
      <c r="K28" s="230"/>
    </row>
    <row r="29" spans="1:11" ht="25.5" x14ac:dyDescent="0.25">
      <c r="A29" s="50" t="s">
        <v>22</v>
      </c>
      <c r="B29" s="50" t="s">
        <v>608</v>
      </c>
      <c r="C29" s="51">
        <v>460</v>
      </c>
      <c r="D29" s="52" t="s">
        <v>30</v>
      </c>
      <c r="E29" s="229"/>
      <c r="F29" s="229"/>
      <c r="G29" s="53">
        <f t="shared" si="0"/>
        <v>0</v>
      </c>
      <c r="H29" s="53">
        <f t="shared" si="1"/>
        <v>0</v>
      </c>
      <c r="I29" s="71">
        <f t="shared" si="2"/>
        <v>0</v>
      </c>
      <c r="J29" s="230"/>
      <c r="K29" s="230"/>
    </row>
    <row r="30" spans="1:11" ht="25.5" x14ac:dyDescent="0.25">
      <c r="A30" s="50" t="s">
        <v>23</v>
      </c>
      <c r="B30" s="50" t="s">
        <v>609</v>
      </c>
      <c r="C30" s="51">
        <v>2300</v>
      </c>
      <c r="D30" s="52" t="s">
        <v>71</v>
      </c>
      <c r="E30" s="229"/>
      <c r="F30" s="229"/>
      <c r="G30" s="53">
        <f t="shared" si="0"/>
        <v>0</v>
      </c>
      <c r="H30" s="53">
        <f t="shared" si="1"/>
        <v>0</v>
      </c>
      <c r="I30" s="71">
        <f t="shared" si="2"/>
        <v>0</v>
      </c>
      <c r="J30" s="230"/>
      <c r="K30" s="230"/>
    </row>
    <row r="31" spans="1:11" ht="25.5" x14ac:dyDescent="0.25">
      <c r="A31" s="50" t="s">
        <v>24</v>
      </c>
      <c r="B31" s="50" t="s">
        <v>610</v>
      </c>
      <c r="C31" s="51">
        <v>580</v>
      </c>
      <c r="D31" s="52" t="s">
        <v>30</v>
      </c>
      <c r="E31" s="229"/>
      <c r="F31" s="229"/>
      <c r="G31" s="53">
        <f t="shared" si="0"/>
        <v>0</v>
      </c>
      <c r="H31" s="53">
        <f t="shared" si="1"/>
        <v>0</v>
      </c>
      <c r="I31" s="71">
        <f t="shared" si="2"/>
        <v>0</v>
      </c>
      <c r="J31" s="230"/>
      <c r="K31" s="230"/>
    </row>
    <row r="32" spans="1:11" ht="25.5" x14ac:dyDescent="0.25">
      <c r="A32" s="50" t="s">
        <v>25</v>
      </c>
      <c r="B32" s="50" t="s">
        <v>611</v>
      </c>
      <c r="C32" s="51">
        <v>1750</v>
      </c>
      <c r="D32" s="52" t="s">
        <v>71</v>
      </c>
      <c r="E32" s="229"/>
      <c r="F32" s="229"/>
      <c r="G32" s="53">
        <f t="shared" si="0"/>
        <v>0</v>
      </c>
      <c r="H32" s="53">
        <f t="shared" si="1"/>
        <v>0</v>
      </c>
      <c r="I32" s="71">
        <f t="shared" si="2"/>
        <v>0</v>
      </c>
      <c r="J32" s="230"/>
      <c r="K32" s="230"/>
    </row>
    <row r="33" spans="1:11" x14ac:dyDescent="0.25">
      <c r="A33" s="134" t="s">
        <v>26</v>
      </c>
      <c r="B33" s="50" t="s">
        <v>203</v>
      </c>
      <c r="C33" s="135">
        <v>23</v>
      </c>
      <c r="D33" s="52" t="s">
        <v>30</v>
      </c>
      <c r="E33" s="229"/>
      <c r="F33" s="229"/>
      <c r="G33" s="53">
        <f t="shared" si="0"/>
        <v>0</v>
      </c>
      <c r="H33" s="53">
        <f t="shared" si="1"/>
        <v>0</v>
      </c>
      <c r="I33" s="71">
        <f t="shared" si="2"/>
        <v>0</v>
      </c>
      <c r="J33" s="230"/>
      <c r="K33" s="230"/>
    </row>
    <row r="34" spans="1:11" x14ac:dyDescent="0.25">
      <c r="A34" s="70"/>
      <c r="B34" s="72" t="s">
        <v>396</v>
      </c>
      <c r="C34" s="73" t="s">
        <v>35</v>
      </c>
      <c r="D34" s="73" t="s">
        <v>35</v>
      </c>
      <c r="E34" s="73" t="s">
        <v>35</v>
      </c>
      <c r="F34" s="73" t="s">
        <v>35</v>
      </c>
      <c r="G34" s="86">
        <f>SUM(G7:G33)</f>
        <v>0</v>
      </c>
      <c r="H34" s="86">
        <f t="shared" ref="H34:K34" si="3">SUM(H7:H33)</f>
        <v>0</v>
      </c>
      <c r="I34" s="86">
        <f t="shared" si="3"/>
        <v>0</v>
      </c>
      <c r="J34" s="86">
        <f t="shared" si="3"/>
        <v>0</v>
      </c>
      <c r="K34" s="86">
        <f t="shared" si="3"/>
        <v>0</v>
      </c>
    </row>
    <row r="35" spans="1:11" s="24" customFormat="1" ht="15.75" customHeight="1" x14ac:dyDescent="0.25">
      <c r="A35" s="281" t="s">
        <v>486</v>
      </c>
      <c r="B35" s="282"/>
      <c r="C35" s="282"/>
      <c r="D35" s="282"/>
      <c r="E35" s="282"/>
      <c r="F35" s="282"/>
      <c r="G35" s="282"/>
      <c r="H35" s="282"/>
      <c r="I35" s="282"/>
      <c r="J35" s="282"/>
      <c r="K35" s="283"/>
    </row>
    <row r="36" spans="1:11" s="24" customFormat="1" ht="15" customHeight="1" x14ac:dyDescent="0.25">
      <c r="A36" s="136" t="s">
        <v>68</v>
      </c>
      <c r="B36" s="76" t="s">
        <v>612</v>
      </c>
      <c r="C36" s="40">
        <v>100</v>
      </c>
      <c r="D36" s="40" t="s">
        <v>30</v>
      </c>
      <c r="E36" s="212"/>
      <c r="F36" s="212"/>
      <c r="G36" s="88">
        <f>C36*F36</f>
        <v>0</v>
      </c>
      <c r="H36" s="88">
        <f>G36*0.095</f>
        <v>0</v>
      </c>
      <c r="I36" s="89">
        <f>+G36+H36</f>
        <v>0</v>
      </c>
      <c r="J36" s="214"/>
      <c r="K36" s="214"/>
    </row>
    <row r="37" spans="1:11" s="24" customFormat="1" ht="26.25" x14ac:dyDescent="0.25">
      <c r="A37" s="136" t="s">
        <v>69</v>
      </c>
      <c r="B37" s="76" t="s">
        <v>613</v>
      </c>
      <c r="C37" s="40">
        <v>100</v>
      </c>
      <c r="D37" s="40" t="s">
        <v>30</v>
      </c>
      <c r="E37" s="212"/>
      <c r="F37" s="212"/>
      <c r="G37" s="88">
        <f t="shared" ref="G37:G39" si="4">C37*F37</f>
        <v>0</v>
      </c>
      <c r="H37" s="88">
        <f t="shared" ref="H37:H39" si="5">G37*0.095</f>
        <v>0</v>
      </c>
      <c r="I37" s="89">
        <f t="shared" ref="I37:I39" si="6">+G37+H37</f>
        <v>0</v>
      </c>
      <c r="J37" s="214"/>
      <c r="K37" s="214"/>
    </row>
    <row r="38" spans="1:11" s="24" customFormat="1" ht="26.25" x14ac:dyDescent="0.25">
      <c r="A38" s="136" t="s">
        <v>2</v>
      </c>
      <c r="B38" s="76" t="s">
        <v>614</v>
      </c>
      <c r="C38" s="40">
        <v>60</v>
      </c>
      <c r="D38" s="40" t="s">
        <v>196</v>
      </c>
      <c r="E38" s="212"/>
      <c r="F38" s="212"/>
      <c r="G38" s="88">
        <f t="shared" si="4"/>
        <v>0</v>
      </c>
      <c r="H38" s="88">
        <f t="shared" si="5"/>
        <v>0</v>
      </c>
      <c r="I38" s="89">
        <f t="shared" si="6"/>
        <v>0</v>
      </c>
      <c r="J38" s="214"/>
      <c r="K38" s="214"/>
    </row>
    <row r="39" spans="1:11" s="24" customFormat="1" ht="26.25" x14ac:dyDescent="0.25">
      <c r="A39" s="136" t="s">
        <v>3</v>
      </c>
      <c r="B39" s="76" t="s">
        <v>615</v>
      </c>
      <c r="C39" s="40">
        <v>60</v>
      </c>
      <c r="D39" s="40" t="s">
        <v>196</v>
      </c>
      <c r="E39" s="212"/>
      <c r="F39" s="212"/>
      <c r="G39" s="88">
        <f t="shared" si="4"/>
        <v>0</v>
      </c>
      <c r="H39" s="88">
        <f t="shared" si="5"/>
        <v>0</v>
      </c>
      <c r="I39" s="89">
        <f t="shared" si="6"/>
        <v>0</v>
      </c>
      <c r="J39" s="214"/>
      <c r="K39" s="214"/>
    </row>
    <row r="40" spans="1:11" s="24" customFormat="1" ht="15.75" x14ac:dyDescent="0.25">
      <c r="A40" s="76"/>
      <c r="B40" s="22" t="s">
        <v>487</v>
      </c>
      <c r="C40" s="32" t="s">
        <v>35</v>
      </c>
      <c r="D40" s="32" t="s">
        <v>35</v>
      </c>
      <c r="E40" s="32" t="s">
        <v>35</v>
      </c>
      <c r="F40" s="32" t="s">
        <v>35</v>
      </c>
      <c r="G40" s="26">
        <f>SUM(G36:G39)</f>
        <v>0</v>
      </c>
      <c r="H40" s="26">
        <f t="shared" ref="H40:K40" si="7">SUM(H36:H39)</f>
        <v>0</v>
      </c>
      <c r="I40" s="26">
        <f t="shared" si="7"/>
        <v>0</v>
      </c>
      <c r="J40" s="26">
        <f t="shared" si="7"/>
        <v>0</v>
      </c>
      <c r="K40" s="26">
        <f t="shared" si="7"/>
        <v>0</v>
      </c>
    </row>
    <row r="41" spans="1:11" ht="16.5" x14ac:dyDescent="0.3">
      <c r="A41" s="1"/>
      <c r="B41" s="1"/>
      <c r="C41" s="1"/>
      <c r="D41" s="1"/>
      <c r="E41" s="1"/>
      <c r="F41" s="1"/>
      <c r="G41" s="1"/>
      <c r="H41" s="1"/>
      <c r="I41" s="1"/>
    </row>
    <row r="42" spans="1:11" x14ac:dyDescent="0.25">
      <c r="A42" s="253" t="s">
        <v>761</v>
      </c>
      <c r="B42" s="253"/>
      <c r="C42" s="253"/>
      <c r="D42" s="253"/>
      <c r="E42" s="253"/>
      <c r="F42" s="253"/>
      <c r="G42" s="253"/>
      <c r="H42" s="253"/>
      <c r="I42" s="253"/>
      <c r="J42" s="253"/>
      <c r="K42" s="253"/>
    </row>
    <row r="43" spans="1:11" ht="26.25" customHeight="1" x14ac:dyDescent="0.25">
      <c r="A43" s="254" t="s">
        <v>433</v>
      </c>
      <c r="B43" s="254"/>
      <c r="C43" s="254"/>
      <c r="D43" s="254"/>
      <c r="E43" s="254"/>
      <c r="F43" s="254"/>
      <c r="G43" s="254"/>
      <c r="H43" s="254"/>
      <c r="I43" s="254"/>
      <c r="J43" s="254"/>
      <c r="K43" s="254"/>
    </row>
    <row r="44" spans="1:11" x14ac:dyDescent="0.25">
      <c r="A44" s="255" t="s">
        <v>762</v>
      </c>
      <c r="B44" s="255"/>
      <c r="C44" s="255"/>
      <c r="D44" s="255"/>
      <c r="E44" s="255"/>
      <c r="F44" s="255"/>
      <c r="G44" s="255"/>
      <c r="H44" s="255"/>
      <c r="I44" s="255"/>
      <c r="J44" s="255"/>
      <c r="K44" s="255"/>
    </row>
    <row r="45" spans="1:11" x14ac:dyDescent="0.25">
      <c r="A45" s="255" t="s">
        <v>438</v>
      </c>
      <c r="B45" s="255"/>
      <c r="C45" s="255"/>
      <c r="D45" s="255"/>
      <c r="E45" s="255"/>
      <c r="F45" s="255"/>
      <c r="G45" s="255"/>
      <c r="H45" s="255"/>
      <c r="I45" s="255"/>
      <c r="J45" s="255"/>
      <c r="K45" s="187"/>
    </row>
    <row r="46" spans="1:11" x14ac:dyDescent="0.25">
      <c r="A46" s="187" t="s">
        <v>439</v>
      </c>
      <c r="B46" s="188"/>
      <c r="C46" s="189"/>
      <c r="D46" s="190"/>
      <c r="E46" s="187"/>
      <c r="F46" s="187"/>
      <c r="G46" s="187"/>
      <c r="H46" s="187"/>
      <c r="I46" s="187"/>
      <c r="J46" s="187"/>
      <c r="K46" s="187"/>
    </row>
    <row r="47" spans="1:11" x14ac:dyDescent="0.25">
      <c r="A47" s="187" t="s">
        <v>440</v>
      </c>
      <c r="B47" s="188"/>
      <c r="C47" s="189"/>
      <c r="D47" s="190"/>
      <c r="E47" s="187"/>
      <c r="F47" s="187"/>
      <c r="G47" s="187"/>
      <c r="H47" s="187"/>
      <c r="I47" s="187"/>
      <c r="J47" s="187"/>
      <c r="K47" s="187"/>
    </row>
    <row r="48" spans="1:11" x14ac:dyDescent="0.25">
      <c r="A48" s="187" t="s">
        <v>441</v>
      </c>
      <c r="B48" s="188"/>
      <c r="C48" s="189"/>
      <c r="D48" s="190"/>
      <c r="E48" s="187"/>
      <c r="F48" s="187"/>
      <c r="G48" s="187"/>
      <c r="H48" s="187"/>
      <c r="I48" s="187"/>
      <c r="J48" s="187"/>
      <c r="K48" s="187"/>
    </row>
    <row r="49" spans="1:11" ht="29.25" customHeight="1" x14ac:dyDescent="0.25">
      <c r="A49" s="254" t="s">
        <v>765</v>
      </c>
      <c r="B49" s="254"/>
      <c r="C49" s="254"/>
      <c r="D49" s="254"/>
      <c r="E49" s="254"/>
      <c r="F49" s="254"/>
      <c r="G49" s="254"/>
      <c r="H49" s="254"/>
      <c r="I49" s="254"/>
      <c r="J49" s="254"/>
      <c r="K49" s="254"/>
    </row>
    <row r="50" spans="1:11" ht="27" customHeight="1" x14ac:dyDescent="0.25">
      <c r="A50" s="254" t="s">
        <v>763</v>
      </c>
      <c r="B50" s="254"/>
      <c r="C50" s="254"/>
      <c r="D50" s="254"/>
      <c r="E50" s="254"/>
      <c r="F50" s="254"/>
      <c r="G50" s="254"/>
      <c r="H50" s="254"/>
      <c r="I50" s="254"/>
      <c r="J50" s="254"/>
      <c r="K50" s="254"/>
    </row>
    <row r="51" spans="1:11" x14ac:dyDescent="0.25">
      <c r="A51" s="239" t="s">
        <v>408</v>
      </c>
      <c r="B51" s="239"/>
      <c r="C51" s="191"/>
      <c r="D51" s="192"/>
      <c r="E51" s="192" t="s">
        <v>409</v>
      </c>
      <c r="F51" s="192"/>
      <c r="G51" s="192"/>
      <c r="H51" s="192" t="s">
        <v>410</v>
      </c>
      <c r="I51" s="193"/>
      <c r="J51" s="194"/>
      <c r="K51" s="194"/>
    </row>
    <row r="52" spans="1:11" ht="16.5" x14ac:dyDescent="0.3">
      <c r="A52" s="1"/>
      <c r="B52" s="1"/>
      <c r="C52" s="1"/>
      <c r="D52" s="1"/>
      <c r="E52" s="1"/>
      <c r="F52" s="1"/>
      <c r="G52" s="1"/>
      <c r="H52" s="1"/>
      <c r="I52" s="1"/>
      <c r="J52" s="20"/>
      <c r="K52" s="20"/>
    </row>
    <row r="53" spans="1:11" ht="16.5" x14ac:dyDescent="0.3">
      <c r="A53" s="1"/>
      <c r="B53" s="1"/>
      <c r="C53" s="1"/>
      <c r="D53" s="1"/>
      <c r="E53" s="1"/>
      <c r="F53" s="1"/>
      <c r="G53" s="1"/>
      <c r="H53" s="1"/>
      <c r="I53" s="1"/>
      <c r="J53" s="20"/>
      <c r="K53" s="20"/>
    </row>
    <row r="54" spans="1:11" ht="16.5" x14ac:dyDescent="0.3">
      <c r="A54" s="1"/>
      <c r="B54" s="1"/>
      <c r="C54" s="1"/>
      <c r="D54" s="1"/>
      <c r="E54" s="1"/>
      <c r="F54" s="1"/>
      <c r="G54" s="1"/>
      <c r="H54" s="1"/>
      <c r="I54" s="1"/>
      <c r="J54" s="20"/>
      <c r="K54" s="20"/>
    </row>
    <row r="55" spans="1:11" ht="16.5" x14ac:dyDescent="0.3">
      <c r="A55" s="1"/>
      <c r="B55" s="1"/>
      <c r="C55" s="1"/>
      <c r="D55" s="1"/>
      <c r="E55" s="1"/>
      <c r="F55" s="1"/>
      <c r="G55" s="1"/>
      <c r="H55" s="1"/>
      <c r="I55" s="1"/>
      <c r="J55" s="20"/>
      <c r="K55" s="20"/>
    </row>
    <row r="56" spans="1:11" ht="16.5" x14ac:dyDescent="0.3">
      <c r="A56" s="1"/>
      <c r="B56" s="1"/>
      <c r="C56" s="1"/>
      <c r="D56" s="1"/>
      <c r="E56" s="1"/>
      <c r="F56" s="1"/>
      <c r="G56" s="1"/>
      <c r="H56" s="1"/>
      <c r="I56" s="1"/>
    </row>
    <row r="57" spans="1:11" ht="16.5" x14ac:dyDescent="0.3">
      <c r="A57" s="1"/>
      <c r="B57" s="1"/>
      <c r="C57" s="1"/>
      <c r="D57" s="1"/>
      <c r="E57" s="1"/>
      <c r="F57" s="1"/>
      <c r="G57" s="1"/>
      <c r="H57" s="1"/>
      <c r="I57" s="1"/>
    </row>
    <row r="58" spans="1:11" ht="16.5" x14ac:dyDescent="0.3">
      <c r="A58" s="1"/>
      <c r="B58" s="1"/>
      <c r="C58" s="1"/>
      <c r="D58" s="1"/>
      <c r="E58" s="1"/>
      <c r="F58" s="1"/>
      <c r="G58" s="1"/>
      <c r="H58" s="1"/>
      <c r="I58" s="1"/>
    </row>
    <row r="59" spans="1:11" ht="16.5" x14ac:dyDescent="0.3">
      <c r="A59" s="1"/>
      <c r="B59" s="1"/>
      <c r="C59" s="1"/>
      <c r="D59" s="1"/>
      <c r="E59" s="1"/>
      <c r="F59" s="1"/>
      <c r="G59" s="1"/>
      <c r="H59" s="1"/>
      <c r="I59" s="1"/>
    </row>
    <row r="60" spans="1:11" ht="16.5" x14ac:dyDescent="0.3">
      <c r="A60" s="1"/>
      <c r="B60" s="1"/>
      <c r="C60" s="1"/>
      <c r="D60" s="1"/>
      <c r="E60" s="1"/>
      <c r="F60" s="1"/>
      <c r="G60" s="1"/>
      <c r="H60" s="1"/>
      <c r="I60" s="1"/>
    </row>
    <row r="61" spans="1:11" ht="16.5" x14ac:dyDescent="0.3">
      <c r="A61" s="1"/>
      <c r="B61" s="1"/>
      <c r="C61" s="1"/>
      <c r="D61" s="1"/>
      <c r="E61" s="1"/>
      <c r="F61" s="1"/>
      <c r="G61" s="1"/>
      <c r="H61" s="1"/>
      <c r="I61" s="1"/>
    </row>
    <row r="62" spans="1:11" ht="16.5" x14ac:dyDescent="0.3">
      <c r="A62" s="1"/>
      <c r="B62" s="1"/>
      <c r="C62" s="1"/>
      <c r="D62" s="1"/>
      <c r="E62" s="1"/>
      <c r="F62" s="1"/>
      <c r="G62" s="1"/>
      <c r="H62" s="1"/>
      <c r="I62" s="1"/>
    </row>
    <row r="63" spans="1:11" ht="16.5" x14ac:dyDescent="0.3">
      <c r="A63" s="1"/>
      <c r="B63" s="1"/>
      <c r="C63" s="1"/>
      <c r="D63" s="1"/>
      <c r="E63" s="1"/>
      <c r="F63" s="1"/>
      <c r="G63" s="1"/>
      <c r="H63" s="1"/>
      <c r="I63" s="1"/>
    </row>
    <row r="64" spans="1:11" ht="16.5" x14ac:dyDescent="0.3">
      <c r="A64" s="1"/>
      <c r="B64" s="1"/>
      <c r="C64" s="1"/>
      <c r="D64" s="1"/>
      <c r="E64" s="1"/>
      <c r="F64" s="1"/>
      <c r="G64" s="1"/>
      <c r="H64" s="1"/>
      <c r="I64" s="1"/>
    </row>
    <row r="65" spans="1:9" ht="16.5" x14ac:dyDescent="0.3">
      <c r="A65" s="1"/>
      <c r="B65" s="1"/>
      <c r="C65" s="1"/>
      <c r="D65" s="1"/>
      <c r="E65" s="1"/>
      <c r="F65" s="1"/>
      <c r="G65" s="1"/>
      <c r="H65" s="1"/>
      <c r="I65" s="1"/>
    </row>
    <row r="66" spans="1:9" ht="16.5" x14ac:dyDescent="0.3">
      <c r="A66" s="1"/>
      <c r="B66" s="1"/>
      <c r="C66" s="1"/>
      <c r="D66" s="1"/>
      <c r="E66" s="1"/>
      <c r="F66" s="1"/>
      <c r="G66" s="1"/>
      <c r="H66" s="1"/>
      <c r="I66" s="1"/>
    </row>
    <row r="67" spans="1:9" ht="16.5" x14ac:dyDescent="0.3">
      <c r="A67" s="1"/>
      <c r="B67" s="1"/>
      <c r="C67" s="1"/>
      <c r="D67" s="1"/>
      <c r="E67" s="1"/>
      <c r="F67" s="1"/>
      <c r="G67" s="1"/>
      <c r="H67" s="1"/>
      <c r="I67" s="1"/>
    </row>
    <row r="68" spans="1:9" ht="16.5" x14ac:dyDescent="0.3">
      <c r="A68" s="1"/>
      <c r="B68" s="1"/>
      <c r="C68" s="1"/>
      <c r="D68" s="1"/>
      <c r="E68" s="1"/>
      <c r="F68" s="1"/>
      <c r="G68" s="1"/>
      <c r="H68" s="1"/>
      <c r="I68" s="1"/>
    </row>
    <row r="69" spans="1:9" ht="16.5" x14ac:dyDescent="0.3">
      <c r="A69" s="1"/>
      <c r="B69" s="1"/>
      <c r="C69" s="1"/>
      <c r="D69" s="1"/>
      <c r="E69" s="1"/>
      <c r="F69" s="1"/>
      <c r="G69" s="1"/>
      <c r="H69" s="1"/>
      <c r="I69" s="1"/>
    </row>
    <row r="70" spans="1:9" ht="16.5" x14ac:dyDescent="0.3">
      <c r="A70" s="1"/>
      <c r="B70" s="1"/>
      <c r="C70" s="1"/>
      <c r="D70" s="1"/>
      <c r="E70" s="1"/>
      <c r="F70" s="1"/>
      <c r="G70" s="1"/>
      <c r="H70" s="1"/>
      <c r="I70" s="1"/>
    </row>
    <row r="71" spans="1:9" ht="16.5" x14ac:dyDescent="0.3">
      <c r="A71" s="1"/>
      <c r="B71" s="1"/>
      <c r="C71" s="1"/>
      <c r="D71" s="1"/>
      <c r="E71" s="1"/>
      <c r="F71" s="1"/>
      <c r="G71" s="1"/>
      <c r="H71" s="1"/>
      <c r="I71" s="1"/>
    </row>
    <row r="72" spans="1:9" ht="16.5" x14ac:dyDescent="0.3">
      <c r="A72" s="1"/>
      <c r="B72" s="1"/>
      <c r="C72" s="1"/>
      <c r="D72" s="1"/>
      <c r="E72" s="1"/>
      <c r="F72" s="1"/>
      <c r="G72" s="1"/>
      <c r="H72" s="1"/>
      <c r="I72" s="1"/>
    </row>
    <row r="73" spans="1:9" ht="16.5" x14ac:dyDescent="0.3">
      <c r="A73" s="1"/>
      <c r="B73" s="1"/>
      <c r="C73" s="1"/>
      <c r="D73" s="1"/>
      <c r="E73" s="1"/>
      <c r="F73" s="1"/>
      <c r="G73" s="1"/>
      <c r="H73" s="1"/>
      <c r="I73" s="1"/>
    </row>
    <row r="74" spans="1:9" ht="16.5" x14ac:dyDescent="0.3">
      <c r="A74" s="1"/>
      <c r="B74" s="1"/>
      <c r="C74" s="1"/>
      <c r="D74" s="1"/>
      <c r="E74" s="1"/>
      <c r="F74" s="1"/>
      <c r="G74" s="1"/>
      <c r="H74" s="1"/>
      <c r="I74" s="1"/>
    </row>
    <row r="75" spans="1:9" ht="16.5" x14ac:dyDescent="0.3">
      <c r="A75" s="1"/>
      <c r="B75" s="1"/>
      <c r="C75" s="1"/>
      <c r="D75" s="1"/>
      <c r="E75" s="1"/>
      <c r="F75" s="1"/>
      <c r="G75" s="1"/>
      <c r="H75" s="1"/>
      <c r="I75" s="1"/>
    </row>
    <row r="76" spans="1:9" ht="16.5" x14ac:dyDescent="0.3">
      <c r="A76" s="1"/>
      <c r="B76" s="1"/>
      <c r="C76" s="1"/>
      <c r="D76" s="1"/>
      <c r="E76" s="1"/>
      <c r="F76" s="1"/>
      <c r="G76" s="1"/>
      <c r="H76" s="1"/>
      <c r="I76" s="1"/>
    </row>
    <row r="77" spans="1:9" ht="16.5" x14ac:dyDescent="0.3">
      <c r="A77" s="1"/>
      <c r="B77" s="1"/>
      <c r="C77" s="1"/>
      <c r="D77" s="1"/>
      <c r="E77" s="1"/>
      <c r="F77" s="1"/>
      <c r="G77" s="1"/>
      <c r="H77" s="1"/>
      <c r="I77" s="1"/>
    </row>
    <row r="78" spans="1:9" ht="16.5" x14ac:dyDescent="0.3">
      <c r="A78" s="1"/>
      <c r="B78" s="1"/>
      <c r="C78" s="1"/>
      <c r="D78" s="1"/>
      <c r="E78" s="1"/>
      <c r="F78" s="1"/>
      <c r="G78" s="1"/>
      <c r="H78" s="1"/>
      <c r="I78" s="1"/>
    </row>
    <row r="79" spans="1:9" ht="16.5" x14ac:dyDescent="0.3">
      <c r="A79" s="1"/>
      <c r="B79" s="1"/>
      <c r="C79" s="1"/>
      <c r="D79" s="1"/>
      <c r="E79" s="1"/>
      <c r="F79" s="1"/>
      <c r="G79" s="1"/>
      <c r="H79" s="1"/>
      <c r="I79" s="1"/>
    </row>
    <row r="80" spans="1:9" ht="16.5" x14ac:dyDescent="0.3">
      <c r="A80" s="1"/>
      <c r="B80" s="1"/>
      <c r="C80" s="1"/>
      <c r="D80" s="1"/>
      <c r="E80" s="1"/>
      <c r="F80" s="1"/>
      <c r="G80" s="1"/>
      <c r="H80" s="1"/>
      <c r="I80" s="1"/>
    </row>
    <row r="81" spans="1:9" ht="16.5" x14ac:dyDescent="0.3">
      <c r="A81" s="1"/>
      <c r="B81" s="1"/>
      <c r="C81" s="1"/>
      <c r="D81" s="1"/>
      <c r="E81" s="1"/>
      <c r="F81" s="1"/>
      <c r="G81" s="1"/>
      <c r="H81" s="1"/>
      <c r="I81" s="1"/>
    </row>
    <row r="82" spans="1:9" ht="16.5" x14ac:dyDescent="0.3">
      <c r="A82" s="1"/>
      <c r="B82" s="1"/>
      <c r="C82" s="1"/>
      <c r="D82" s="1"/>
      <c r="E82" s="1"/>
      <c r="F82" s="1"/>
      <c r="G82" s="1"/>
      <c r="H82" s="1"/>
      <c r="I82" s="1"/>
    </row>
    <row r="83" spans="1:9" ht="16.5" x14ac:dyDescent="0.3">
      <c r="A83" s="1"/>
      <c r="B83" s="1"/>
      <c r="C83" s="1"/>
      <c r="D83" s="1"/>
      <c r="E83" s="1"/>
      <c r="F83" s="1"/>
      <c r="G83" s="1"/>
      <c r="H83" s="1"/>
      <c r="I83" s="1"/>
    </row>
    <row r="84" spans="1:9" ht="16.5" x14ac:dyDescent="0.3">
      <c r="A84" s="1"/>
      <c r="B84" s="1"/>
      <c r="C84" s="1"/>
      <c r="D84" s="1"/>
      <c r="E84" s="1"/>
      <c r="F84" s="1"/>
      <c r="G84" s="1"/>
      <c r="H84" s="1"/>
      <c r="I84" s="1"/>
    </row>
    <row r="85" spans="1:9" ht="16.5" x14ac:dyDescent="0.3">
      <c r="A85" s="1"/>
      <c r="B85" s="1"/>
      <c r="C85" s="1"/>
      <c r="D85" s="1"/>
      <c r="E85" s="1"/>
      <c r="F85" s="1"/>
      <c r="G85" s="1"/>
      <c r="H85" s="1"/>
      <c r="I85" s="1"/>
    </row>
    <row r="86" spans="1:9" ht="16.5" x14ac:dyDescent="0.3">
      <c r="A86" s="1"/>
      <c r="B86" s="1"/>
      <c r="C86" s="1"/>
      <c r="D86" s="1"/>
      <c r="E86" s="1"/>
      <c r="F86" s="1"/>
      <c r="G86" s="1"/>
      <c r="H86" s="1"/>
      <c r="I86" s="1"/>
    </row>
    <row r="87" spans="1:9" ht="16.5" x14ac:dyDescent="0.3">
      <c r="A87" s="1"/>
      <c r="B87" s="1"/>
      <c r="C87" s="1"/>
      <c r="D87" s="1"/>
      <c r="E87" s="1"/>
      <c r="F87" s="1"/>
      <c r="G87" s="1"/>
      <c r="H87" s="1"/>
      <c r="I87" s="1"/>
    </row>
    <row r="88" spans="1:9" ht="16.5" x14ac:dyDescent="0.3">
      <c r="A88" s="1"/>
      <c r="B88" s="1"/>
      <c r="C88" s="1"/>
      <c r="D88" s="1"/>
      <c r="E88" s="1"/>
      <c r="F88" s="1"/>
      <c r="G88" s="1"/>
      <c r="H88" s="1"/>
      <c r="I88" s="1"/>
    </row>
    <row r="89" spans="1:9" ht="16.5" x14ac:dyDescent="0.3">
      <c r="A89" s="1"/>
      <c r="B89" s="1"/>
      <c r="C89" s="1"/>
      <c r="D89" s="1"/>
      <c r="E89" s="1"/>
      <c r="F89" s="1"/>
      <c r="G89" s="1"/>
      <c r="H89" s="1"/>
      <c r="I89" s="1"/>
    </row>
    <row r="90" spans="1:9" ht="16.5" x14ac:dyDescent="0.3">
      <c r="A90" s="1"/>
      <c r="B90" s="1"/>
      <c r="C90" s="1"/>
      <c r="D90" s="1"/>
      <c r="E90" s="1"/>
      <c r="F90" s="1"/>
      <c r="G90" s="1"/>
      <c r="H90" s="1"/>
      <c r="I90" s="1"/>
    </row>
    <row r="91" spans="1:9" ht="16.5" x14ac:dyDescent="0.3">
      <c r="A91" s="1"/>
      <c r="B91" s="1"/>
      <c r="C91" s="1"/>
      <c r="D91" s="1"/>
      <c r="E91" s="1"/>
      <c r="F91" s="1"/>
      <c r="G91" s="1"/>
      <c r="H91" s="1"/>
      <c r="I91" s="1"/>
    </row>
    <row r="92" spans="1:9" ht="16.5" x14ac:dyDescent="0.3">
      <c r="A92" s="1"/>
      <c r="B92" s="1"/>
      <c r="C92" s="1"/>
      <c r="D92" s="1"/>
      <c r="E92" s="1"/>
      <c r="F92" s="1"/>
      <c r="G92" s="1"/>
      <c r="H92" s="1"/>
      <c r="I92" s="1"/>
    </row>
    <row r="93" spans="1:9" ht="16.5" x14ac:dyDescent="0.3">
      <c r="A93" s="1"/>
      <c r="B93" s="1"/>
      <c r="C93" s="1"/>
      <c r="D93" s="1"/>
      <c r="E93" s="1"/>
      <c r="F93" s="1"/>
      <c r="G93" s="1"/>
      <c r="H93" s="1"/>
      <c r="I93" s="1"/>
    </row>
    <row r="94" spans="1:9" ht="16.5" x14ac:dyDescent="0.3">
      <c r="A94" s="1"/>
      <c r="B94" s="1"/>
      <c r="C94" s="1"/>
      <c r="D94" s="1"/>
      <c r="E94" s="1"/>
      <c r="F94" s="1"/>
      <c r="G94" s="1"/>
      <c r="H94" s="1"/>
      <c r="I94" s="1"/>
    </row>
    <row r="95" spans="1:9" ht="16.5" x14ac:dyDescent="0.3">
      <c r="A95" s="1"/>
      <c r="B95" s="1"/>
      <c r="C95" s="1"/>
      <c r="D95" s="1"/>
      <c r="E95" s="1"/>
      <c r="F95" s="1"/>
      <c r="G95" s="1"/>
      <c r="H95" s="1"/>
      <c r="I95" s="1"/>
    </row>
    <row r="96" spans="1:9" ht="16.5" x14ac:dyDescent="0.3">
      <c r="A96" s="1"/>
      <c r="B96" s="1"/>
      <c r="C96" s="1"/>
      <c r="D96" s="1"/>
      <c r="E96" s="1"/>
      <c r="F96" s="1"/>
      <c r="G96" s="1"/>
      <c r="H96" s="1"/>
      <c r="I96" s="1"/>
    </row>
    <row r="97" spans="1:9" ht="16.5" x14ac:dyDescent="0.3">
      <c r="A97" s="1"/>
      <c r="B97" s="1"/>
      <c r="C97" s="1"/>
      <c r="D97" s="1"/>
      <c r="E97" s="1"/>
      <c r="F97" s="1"/>
      <c r="G97" s="1"/>
      <c r="H97" s="1"/>
      <c r="I97" s="1"/>
    </row>
    <row r="98" spans="1:9" ht="16.5" x14ac:dyDescent="0.3">
      <c r="A98" s="1"/>
      <c r="B98" s="1"/>
      <c r="C98" s="1"/>
      <c r="D98" s="1"/>
      <c r="E98" s="1"/>
      <c r="F98" s="1"/>
      <c r="G98" s="1"/>
      <c r="H98" s="1"/>
      <c r="I98" s="1"/>
    </row>
    <row r="99" spans="1:9" ht="16.5" x14ac:dyDescent="0.3">
      <c r="A99" s="1"/>
      <c r="B99" s="1"/>
      <c r="C99" s="1"/>
      <c r="D99" s="1"/>
      <c r="E99" s="1"/>
      <c r="F99" s="1"/>
      <c r="G99" s="1"/>
      <c r="H99" s="1"/>
      <c r="I99" s="1"/>
    </row>
    <row r="100" spans="1:9" ht="16.5" x14ac:dyDescent="0.3">
      <c r="A100" s="1"/>
      <c r="B100" s="1"/>
      <c r="C100" s="1"/>
      <c r="D100" s="1"/>
      <c r="E100" s="1"/>
      <c r="F100" s="1"/>
      <c r="G100" s="1"/>
      <c r="H100" s="1"/>
      <c r="I100" s="1"/>
    </row>
    <row r="101" spans="1:9" ht="16.5" x14ac:dyDescent="0.3">
      <c r="A101" s="1"/>
      <c r="B101" s="1"/>
      <c r="C101" s="1"/>
      <c r="D101" s="1"/>
      <c r="E101" s="1"/>
      <c r="F101" s="1"/>
      <c r="G101" s="1"/>
      <c r="H101" s="1"/>
      <c r="I101" s="1"/>
    </row>
    <row r="102" spans="1:9" ht="16.5" x14ac:dyDescent="0.3">
      <c r="A102" s="1"/>
      <c r="B102" s="1"/>
      <c r="C102" s="1"/>
      <c r="D102" s="1"/>
      <c r="E102" s="1"/>
      <c r="F102" s="1"/>
      <c r="G102" s="1"/>
      <c r="H102" s="1"/>
      <c r="I102" s="1"/>
    </row>
  </sheetData>
  <sheetProtection password="CAB1" sheet="1" objects="1" scenarios="1"/>
  <mergeCells count="11">
    <mergeCell ref="A50:K50"/>
    <mergeCell ref="A51:B51"/>
    <mergeCell ref="A42:K42"/>
    <mergeCell ref="A43:K43"/>
    <mergeCell ref="A44:K44"/>
    <mergeCell ref="A45:J45"/>
    <mergeCell ref="E1:I1"/>
    <mergeCell ref="A2:K2"/>
    <mergeCell ref="A6:K6"/>
    <mergeCell ref="A35:K35"/>
    <mergeCell ref="A49:K49"/>
  </mergeCells>
  <dataValidations count="1">
    <dataValidation type="whole" operator="equal" allowBlank="1" showInputMessage="1" showErrorMessage="1" sqref="JD36:JE39 SZ36:TA39 ACV36:ACW39 AMR36:AMS39 AWN36:AWO39 BGJ36:BGK39 BQF36:BQG39 CAB36:CAC39 CJX36:CJY39 CTT36:CTU39 DDP36:DDQ39 DNL36:DNM39 DXH36:DXI39 EHD36:EHE39 EQZ36:ERA39 FAV36:FAW39 FKR36:FKS39 FUN36:FUO39 GEJ36:GEK39 GOF36:GOG39 GYB36:GYC39 HHX36:HHY39 HRT36:HRU39 IBP36:IBQ39 ILL36:ILM39 IVH36:IVI39 JFD36:JFE39 JOZ36:JPA39 JYV36:JYW39 KIR36:KIS39 KSN36:KSO39 LCJ36:LCK39 LMF36:LMG39 LWB36:LWC39 MFX36:MFY39 MPT36:MPU39 MZP36:MZQ39 NJL36:NJM39 NTH36:NTI39 ODD36:ODE39 OMZ36:ONA39 OWV36:OWW39 PGR36:PGS39 PQN36:PQO39 QAJ36:QAK39 QKF36:QKG39 QUB36:QUC39 RDX36:RDY39 RNT36:RNU39 RXP36:RXQ39 SHL36:SHM39 SRH36:SRI39 TBD36:TBE39 TKZ36:TLA39 TUV36:TUW39 UER36:UES39 UON36:UOO39 UYJ36:UYK39 VIF36:VIG39 VSB36:VSC39 WBX36:WBY39 WLT36:WLU39 WVP36:WVQ39 J7:K33 J36:K39">
      <formula1>1</formula1>
    </dataValidation>
  </dataValidation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pane ySplit="5" topLeftCell="A6" activePane="bottomLeft" state="frozen"/>
      <selection pane="bottomLeft" activeCell="J7" sqref="J7:K22"/>
    </sheetView>
  </sheetViews>
  <sheetFormatPr defaultRowHeight="15" x14ac:dyDescent="0.25"/>
  <cols>
    <col min="1" max="1" width="4.140625" style="11" customWidth="1"/>
    <col min="2" max="2" width="32.28515625" style="11" customWidth="1"/>
    <col min="3" max="3" width="9.28515625" style="11" customWidth="1"/>
    <col min="4" max="4" width="7.42578125" style="11" customWidth="1"/>
    <col min="5" max="5" width="12.42578125" style="11" customWidth="1"/>
    <col min="6" max="6" width="11.140625" style="11" customWidth="1"/>
    <col min="7" max="7" width="11.85546875" style="11" customWidth="1"/>
    <col min="8" max="8" width="10.28515625" style="11" customWidth="1"/>
    <col min="9" max="9" width="11.5703125" style="11" customWidth="1"/>
    <col min="10" max="16384" width="9.140625" style="11"/>
  </cols>
  <sheetData>
    <row r="1" spans="1:11" ht="15" customHeight="1" x14ac:dyDescent="0.3">
      <c r="A1" s="1"/>
      <c r="B1" s="224" t="s">
        <v>36</v>
      </c>
      <c r="C1" s="8"/>
      <c r="D1" s="1"/>
      <c r="E1" s="241" t="s">
        <v>202</v>
      </c>
      <c r="F1" s="241"/>
      <c r="G1" s="241"/>
      <c r="H1" s="241"/>
      <c r="I1" s="241"/>
    </row>
    <row r="2" spans="1:11" ht="16.5" customHeight="1" x14ac:dyDescent="0.3">
      <c r="A2" s="279" t="s">
        <v>773</v>
      </c>
      <c r="B2" s="279"/>
      <c r="C2" s="279"/>
      <c r="D2" s="279"/>
      <c r="E2" s="279"/>
      <c r="F2" s="279"/>
      <c r="G2" s="279"/>
      <c r="H2" s="279"/>
      <c r="I2" s="279"/>
      <c r="J2" s="279"/>
      <c r="K2" s="279"/>
    </row>
    <row r="4" spans="1:11" ht="51" x14ac:dyDescent="0.25">
      <c r="A4" s="93" t="s">
        <v>32</v>
      </c>
      <c r="B4" s="94" t="s">
        <v>33</v>
      </c>
      <c r="C4" s="92" t="s">
        <v>29</v>
      </c>
      <c r="D4" s="93" t="s">
        <v>538</v>
      </c>
      <c r="E4" s="93" t="s">
        <v>434</v>
      </c>
      <c r="F4" s="93" t="s">
        <v>442</v>
      </c>
      <c r="G4" s="93" t="s">
        <v>430</v>
      </c>
      <c r="H4" s="93" t="s">
        <v>431</v>
      </c>
      <c r="I4" s="93" t="s">
        <v>432</v>
      </c>
      <c r="J4" s="93" t="s">
        <v>539</v>
      </c>
      <c r="K4" s="93" t="s">
        <v>543</v>
      </c>
    </row>
    <row r="5" spans="1:11" ht="25.5" x14ac:dyDescent="0.25">
      <c r="A5" s="137">
        <v>1</v>
      </c>
      <c r="B5" s="138">
        <v>2</v>
      </c>
      <c r="C5" s="139">
        <v>3</v>
      </c>
      <c r="D5" s="137">
        <v>4</v>
      </c>
      <c r="E5" s="137">
        <v>5</v>
      </c>
      <c r="F5" s="137">
        <v>6</v>
      </c>
      <c r="G5" s="137" t="s">
        <v>435</v>
      </c>
      <c r="H5" s="137" t="s">
        <v>436</v>
      </c>
      <c r="I5" s="137" t="s">
        <v>437</v>
      </c>
      <c r="J5" s="137">
        <v>10</v>
      </c>
      <c r="K5" s="137">
        <v>11</v>
      </c>
    </row>
    <row r="6" spans="1:11" ht="16.5" customHeight="1" x14ac:dyDescent="0.3">
      <c r="A6" s="256" t="s">
        <v>784</v>
      </c>
      <c r="B6" s="257"/>
      <c r="C6" s="257"/>
      <c r="D6" s="257"/>
      <c r="E6" s="257"/>
      <c r="F6" s="257"/>
      <c r="G6" s="257"/>
      <c r="H6" s="257"/>
      <c r="I6" s="257"/>
      <c r="J6" s="257"/>
      <c r="K6" s="258"/>
    </row>
    <row r="7" spans="1:11" s="38" customFormat="1" x14ac:dyDescent="0.25">
      <c r="A7" s="36" t="s">
        <v>68</v>
      </c>
      <c r="B7" s="36" t="s">
        <v>305</v>
      </c>
      <c r="C7" s="77">
        <v>1600</v>
      </c>
      <c r="D7" s="123" t="s">
        <v>31</v>
      </c>
      <c r="E7" s="226"/>
      <c r="F7" s="226"/>
      <c r="G7" s="129">
        <f>C7*F7</f>
        <v>0</v>
      </c>
      <c r="H7" s="129">
        <f>G7*0.095</f>
        <v>0</v>
      </c>
      <c r="I7" s="129">
        <f>+G7+H7</f>
        <v>0</v>
      </c>
      <c r="J7" s="228"/>
      <c r="K7" s="232"/>
    </row>
    <row r="8" spans="1:11" s="38" customFormat="1" x14ac:dyDescent="0.25">
      <c r="A8" s="36" t="s">
        <v>69</v>
      </c>
      <c r="B8" s="36" t="s">
        <v>304</v>
      </c>
      <c r="C8" s="77">
        <v>56</v>
      </c>
      <c r="D8" s="123" t="s">
        <v>31</v>
      </c>
      <c r="E8" s="226"/>
      <c r="F8" s="226"/>
      <c r="G8" s="129">
        <f t="shared" ref="G8:G22" si="0">C8*F8</f>
        <v>0</v>
      </c>
      <c r="H8" s="129">
        <f t="shared" ref="H8:H22" si="1">G8*0.095</f>
        <v>0</v>
      </c>
      <c r="I8" s="129">
        <f t="shared" ref="I8:I22" si="2">+G8+H8</f>
        <v>0</v>
      </c>
      <c r="J8" s="228"/>
      <c r="K8" s="232"/>
    </row>
    <row r="9" spans="1:11" s="38" customFormat="1" x14ac:dyDescent="0.25">
      <c r="A9" s="36" t="s">
        <v>2</v>
      </c>
      <c r="B9" s="36" t="s">
        <v>303</v>
      </c>
      <c r="C9" s="77">
        <v>56</v>
      </c>
      <c r="D9" s="123" t="s">
        <v>31</v>
      </c>
      <c r="E9" s="226"/>
      <c r="F9" s="226"/>
      <c r="G9" s="129">
        <f t="shared" si="0"/>
        <v>0</v>
      </c>
      <c r="H9" s="129">
        <f t="shared" si="1"/>
        <v>0</v>
      </c>
      <c r="I9" s="129">
        <f t="shared" si="2"/>
        <v>0</v>
      </c>
      <c r="J9" s="228"/>
      <c r="K9" s="232"/>
    </row>
    <row r="10" spans="1:11" s="38" customFormat="1" x14ac:dyDescent="0.25">
      <c r="A10" s="36" t="s">
        <v>3</v>
      </c>
      <c r="B10" s="36" t="s">
        <v>302</v>
      </c>
      <c r="C10" s="77">
        <v>56</v>
      </c>
      <c r="D10" s="123" t="s">
        <v>31</v>
      </c>
      <c r="E10" s="226"/>
      <c r="F10" s="226"/>
      <c r="G10" s="129">
        <f t="shared" si="0"/>
        <v>0</v>
      </c>
      <c r="H10" s="129">
        <f t="shared" si="1"/>
        <v>0</v>
      </c>
      <c r="I10" s="129">
        <f t="shared" si="2"/>
        <v>0</v>
      </c>
      <c r="J10" s="228"/>
      <c r="K10" s="232"/>
    </row>
    <row r="11" spans="1:11" s="38" customFormat="1" x14ac:dyDescent="0.25">
      <c r="A11" s="36" t="s">
        <v>4</v>
      </c>
      <c r="B11" s="36" t="s">
        <v>301</v>
      </c>
      <c r="C11" s="77">
        <v>116</v>
      </c>
      <c r="D11" s="123" t="s">
        <v>31</v>
      </c>
      <c r="E11" s="226"/>
      <c r="F11" s="226"/>
      <c r="G11" s="129">
        <f t="shared" si="0"/>
        <v>0</v>
      </c>
      <c r="H11" s="129">
        <f t="shared" si="1"/>
        <v>0</v>
      </c>
      <c r="I11" s="129">
        <f t="shared" si="2"/>
        <v>0</v>
      </c>
      <c r="J11" s="228"/>
      <c r="K11" s="232"/>
    </row>
    <row r="12" spans="1:11" s="38" customFormat="1" x14ac:dyDescent="0.25">
      <c r="A12" s="36" t="s">
        <v>5</v>
      </c>
      <c r="B12" s="37" t="s">
        <v>616</v>
      </c>
      <c r="C12" s="146">
        <v>40</v>
      </c>
      <c r="D12" s="123" t="s">
        <v>196</v>
      </c>
      <c r="E12" s="226"/>
      <c r="F12" s="226"/>
      <c r="G12" s="129">
        <f t="shared" si="0"/>
        <v>0</v>
      </c>
      <c r="H12" s="129">
        <f t="shared" si="1"/>
        <v>0</v>
      </c>
      <c r="I12" s="129">
        <f t="shared" si="2"/>
        <v>0</v>
      </c>
      <c r="J12" s="228"/>
      <c r="K12" s="232"/>
    </row>
    <row r="13" spans="1:11" s="38" customFormat="1" x14ac:dyDescent="0.25">
      <c r="A13" s="36" t="s">
        <v>6</v>
      </c>
      <c r="B13" s="37" t="s">
        <v>453</v>
      </c>
      <c r="C13" s="77">
        <v>40</v>
      </c>
      <c r="D13" s="123" t="s">
        <v>31</v>
      </c>
      <c r="E13" s="226"/>
      <c r="F13" s="226"/>
      <c r="G13" s="129">
        <f t="shared" si="0"/>
        <v>0</v>
      </c>
      <c r="H13" s="129">
        <f t="shared" si="1"/>
        <v>0</v>
      </c>
      <c r="I13" s="129">
        <f t="shared" si="2"/>
        <v>0</v>
      </c>
      <c r="J13" s="228"/>
      <c r="K13" s="232"/>
    </row>
    <row r="14" spans="1:11" s="38" customFormat="1" ht="25.5" x14ac:dyDescent="0.25">
      <c r="A14" s="36" t="s">
        <v>7</v>
      </c>
      <c r="B14" s="36" t="s">
        <v>300</v>
      </c>
      <c r="C14" s="77">
        <v>58</v>
      </c>
      <c r="D14" s="123" t="s">
        <v>31</v>
      </c>
      <c r="E14" s="226"/>
      <c r="F14" s="226"/>
      <c r="G14" s="129">
        <f t="shared" si="0"/>
        <v>0</v>
      </c>
      <c r="H14" s="129">
        <f t="shared" si="1"/>
        <v>0</v>
      </c>
      <c r="I14" s="129">
        <f t="shared" si="2"/>
        <v>0</v>
      </c>
      <c r="J14" s="228"/>
      <c r="K14" s="232"/>
    </row>
    <row r="15" spans="1:11" s="38" customFormat="1" x14ac:dyDescent="0.25">
      <c r="A15" s="36" t="s">
        <v>8</v>
      </c>
      <c r="B15" s="37" t="s">
        <v>618</v>
      </c>
      <c r="C15" s="77">
        <v>40</v>
      </c>
      <c r="D15" s="123" t="s">
        <v>196</v>
      </c>
      <c r="E15" s="226"/>
      <c r="F15" s="226"/>
      <c r="G15" s="129">
        <f t="shared" si="0"/>
        <v>0</v>
      </c>
      <c r="H15" s="129">
        <f t="shared" si="1"/>
        <v>0</v>
      </c>
      <c r="I15" s="129">
        <f t="shared" si="2"/>
        <v>0</v>
      </c>
      <c r="J15" s="228"/>
      <c r="K15" s="232"/>
    </row>
    <row r="16" spans="1:11" s="38" customFormat="1" x14ac:dyDescent="0.25">
      <c r="A16" s="36" t="s">
        <v>9</v>
      </c>
      <c r="B16" s="37" t="s">
        <v>617</v>
      </c>
      <c r="C16" s="77">
        <v>40</v>
      </c>
      <c r="D16" s="123" t="s">
        <v>196</v>
      </c>
      <c r="E16" s="226"/>
      <c r="F16" s="226"/>
      <c r="G16" s="129">
        <f t="shared" si="0"/>
        <v>0</v>
      </c>
      <c r="H16" s="129">
        <f t="shared" si="1"/>
        <v>0</v>
      </c>
      <c r="I16" s="129">
        <f t="shared" si="2"/>
        <v>0</v>
      </c>
      <c r="J16" s="228"/>
      <c r="K16" s="232"/>
    </row>
    <row r="17" spans="1:11" s="38" customFormat="1" x14ac:dyDescent="0.25">
      <c r="A17" s="36" t="s">
        <v>10</v>
      </c>
      <c r="B17" s="37" t="s">
        <v>460</v>
      </c>
      <c r="C17" s="77">
        <v>100</v>
      </c>
      <c r="D17" s="123" t="s">
        <v>196</v>
      </c>
      <c r="E17" s="226"/>
      <c r="F17" s="226"/>
      <c r="G17" s="129">
        <f t="shared" si="0"/>
        <v>0</v>
      </c>
      <c r="H17" s="129">
        <f t="shared" si="1"/>
        <v>0</v>
      </c>
      <c r="I17" s="129">
        <f t="shared" si="2"/>
        <v>0</v>
      </c>
      <c r="J17" s="228"/>
      <c r="K17" s="232"/>
    </row>
    <row r="18" spans="1:11" s="38" customFormat="1" ht="15" customHeight="1" x14ac:dyDescent="0.25">
      <c r="A18" s="36" t="s">
        <v>11</v>
      </c>
      <c r="B18" s="37" t="s">
        <v>454</v>
      </c>
      <c r="C18" s="77">
        <v>25</v>
      </c>
      <c r="D18" s="123" t="s">
        <v>196</v>
      </c>
      <c r="E18" s="226"/>
      <c r="F18" s="226"/>
      <c r="G18" s="129">
        <f t="shared" si="0"/>
        <v>0</v>
      </c>
      <c r="H18" s="129">
        <f t="shared" si="1"/>
        <v>0</v>
      </c>
      <c r="I18" s="129">
        <f t="shared" si="2"/>
        <v>0</v>
      </c>
      <c r="J18" s="228"/>
      <c r="K18" s="232"/>
    </row>
    <row r="19" spans="1:11" s="38" customFormat="1" ht="25.5" x14ac:dyDescent="0.25">
      <c r="A19" s="36" t="s">
        <v>12</v>
      </c>
      <c r="B19" s="36" t="s">
        <v>299</v>
      </c>
      <c r="C19" s="77">
        <v>116</v>
      </c>
      <c r="D19" s="123" t="s">
        <v>31</v>
      </c>
      <c r="E19" s="226"/>
      <c r="F19" s="226"/>
      <c r="G19" s="129">
        <f t="shared" si="0"/>
        <v>0</v>
      </c>
      <c r="H19" s="129">
        <f t="shared" si="1"/>
        <v>0</v>
      </c>
      <c r="I19" s="129">
        <f t="shared" si="2"/>
        <v>0</v>
      </c>
      <c r="J19" s="228"/>
      <c r="K19" s="232"/>
    </row>
    <row r="20" spans="1:11" s="38" customFormat="1" ht="25.5" x14ac:dyDescent="0.25">
      <c r="A20" s="36" t="s">
        <v>13</v>
      </c>
      <c r="B20" s="36" t="s">
        <v>298</v>
      </c>
      <c r="C20" s="77">
        <v>140</v>
      </c>
      <c r="D20" s="123" t="s">
        <v>31</v>
      </c>
      <c r="E20" s="226"/>
      <c r="F20" s="226"/>
      <c r="G20" s="129">
        <f t="shared" si="0"/>
        <v>0</v>
      </c>
      <c r="H20" s="129">
        <f t="shared" si="1"/>
        <v>0</v>
      </c>
      <c r="I20" s="129">
        <f t="shared" si="2"/>
        <v>0</v>
      </c>
      <c r="J20" s="228"/>
      <c r="K20" s="232"/>
    </row>
    <row r="21" spans="1:11" s="38" customFormat="1" x14ac:dyDescent="0.25">
      <c r="A21" s="36" t="s">
        <v>14</v>
      </c>
      <c r="B21" s="36" t="s">
        <v>205</v>
      </c>
      <c r="C21" s="77">
        <v>116</v>
      </c>
      <c r="D21" s="123" t="s">
        <v>31</v>
      </c>
      <c r="E21" s="226"/>
      <c r="F21" s="226"/>
      <c r="G21" s="129">
        <f t="shared" si="0"/>
        <v>0</v>
      </c>
      <c r="H21" s="129">
        <f t="shared" si="1"/>
        <v>0</v>
      </c>
      <c r="I21" s="129">
        <f t="shared" si="2"/>
        <v>0</v>
      </c>
      <c r="J21" s="228"/>
      <c r="K21" s="232"/>
    </row>
    <row r="22" spans="1:11" s="38" customFormat="1" x14ac:dyDescent="0.25">
      <c r="A22" s="36" t="s">
        <v>15</v>
      </c>
      <c r="B22" s="36" t="s">
        <v>619</v>
      </c>
      <c r="C22" s="77">
        <v>232</v>
      </c>
      <c r="D22" s="123" t="s">
        <v>31</v>
      </c>
      <c r="E22" s="226"/>
      <c r="F22" s="226"/>
      <c r="G22" s="129">
        <f t="shared" si="0"/>
        <v>0</v>
      </c>
      <c r="H22" s="129">
        <f t="shared" si="1"/>
        <v>0</v>
      </c>
      <c r="I22" s="129">
        <f t="shared" si="2"/>
        <v>0</v>
      </c>
      <c r="J22" s="228"/>
      <c r="K22" s="232"/>
    </row>
    <row r="23" spans="1:11" x14ac:dyDescent="0.25">
      <c r="A23" s="72"/>
      <c r="B23" s="72" t="s">
        <v>421</v>
      </c>
      <c r="C23" s="73" t="s">
        <v>35</v>
      </c>
      <c r="D23" s="73" t="s">
        <v>35</v>
      </c>
      <c r="E23" s="73" t="s">
        <v>35</v>
      </c>
      <c r="F23" s="73" t="s">
        <v>35</v>
      </c>
      <c r="G23" s="86">
        <f>SUM(G7:G22)</f>
        <v>0</v>
      </c>
      <c r="H23" s="86">
        <f>SUM(H7:H22)</f>
        <v>0</v>
      </c>
      <c r="I23" s="86">
        <f>SUM(I7:I22)</f>
        <v>0</v>
      </c>
      <c r="J23" s="86">
        <f>SUM(J7:J22)</f>
        <v>0</v>
      </c>
      <c r="K23" s="86">
        <f>SUM(K7:K22)</f>
        <v>0</v>
      </c>
    </row>
    <row r="24" spans="1:11" ht="16.5" x14ac:dyDescent="0.3">
      <c r="A24" s="1"/>
      <c r="B24" s="1"/>
      <c r="C24" s="1"/>
      <c r="D24" s="1"/>
      <c r="E24" s="1"/>
      <c r="F24" s="1"/>
      <c r="G24" s="1"/>
      <c r="H24" s="1"/>
      <c r="I24" s="1"/>
    </row>
    <row r="25" spans="1:11" x14ac:dyDescent="0.25">
      <c r="A25" s="253" t="s">
        <v>761</v>
      </c>
      <c r="B25" s="253"/>
      <c r="C25" s="253"/>
      <c r="D25" s="253"/>
      <c r="E25" s="253"/>
      <c r="F25" s="253"/>
      <c r="G25" s="253"/>
      <c r="H25" s="253"/>
      <c r="I25" s="253"/>
      <c r="J25" s="253"/>
      <c r="K25" s="253"/>
    </row>
    <row r="26" spans="1:11" ht="29.25" customHeight="1" x14ac:dyDescent="0.25">
      <c r="A26" s="254" t="s">
        <v>433</v>
      </c>
      <c r="B26" s="254"/>
      <c r="C26" s="254"/>
      <c r="D26" s="254"/>
      <c r="E26" s="254"/>
      <c r="F26" s="254"/>
      <c r="G26" s="254"/>
      <c r="H26" s="254"/>
      <c r="I26" s="254"/>
      <c r="J26" s="254"/>
      <c r="K26" s="254"/>
    </row>
    <row r="27" spans="1:11" x14ac:dyDescent="0.25">
      <c r="A27" s="255" t="s">
        <v>762</v>
      </c>
      <c r="B27" s="255"/>
      <c r="C27" s="255"/>
      <c r="D27" s="255"/>
      <c r="E27" s="255"/>
      <c r="F27" s="255"/>
      <c r="G27" s="255"/>
      <c r="H27" s="255"/>
      <c r="I27" s="255"/>
      <c r="J27" s="255"/>
      <c r="K27" s="255"/>
    </row>
    <row r="28" spans="1:11" x14ac:dyDescent="0.25">
      <c r="A28" s="255" t="s">
        <v>438</v>
      </c>
      <c r="B28" s="255"/>
      <c r="C28" s="255"/>
      <c r="D28" s="255"/>
      <c r="E28" s="255"/>
      <c r="F28" s="255"/>
      <c r="G28" s="255"/>
      <c r="H28" s="255"/>
      <c r="I28" s="255"/>
      <c r="J28" s="255"/>
      <c r="K28" s="187"/>
    </row>
    <row r="29" spans="1:11" x14ac:dyDescent="0.25">
      <c r="A29" s="187" t="s">
        <v>439</v>
      </c>
      <c r="B29" s="188"/>
      <c r="C29" s="189"/>
      <c r="D29" s="190"/>
      <c r="E29" s="187"/>
      <c r="F29" s="187"/>
      <c r="G29" s="187"/>
      <c r="H29" s="187"/>
      <c r="I29" s="187"/>
      <c r="J29" s="187"/>
      <c r="K29" s="187"/>
    </row>
    <row r="30" spans="1:11" x14ac:dyDescent="0.25">
      <c r="A30" s="187" t="s">
        <v>440</v>
      </c>
      <c r="B30" s="188"/>
      <c r="C30" s="189"/>
      <c r="D30" s="190"/>
      <c r="E30" s="187"/>
      <c r="F30" s="187"/>
      <c r="G30" s="187"/>
      <c r="H30" s="187"/>
      <c r="I30" s="187"/>
      <c r="J30" s="187"/>
      <c r="K30" s="187"/>
    </row>
    <row r="31" spans="1:11" x14ac:dyDescent="0.25">
      <c r="A31" s="187" t="s">
        <v>441</v>
      </c>
      <c r="B31" s="188"/>
      <c r="C31" s="189"/>
      <c r="D31" s="190"/>
      <c r="E31" s="187"/>
      <c r="F31" s="187"/>
      <c r="G31" s="187"/>
      <c r="H31" s="187"/>
      <c r="I31" s="187"/>
      <c r="J31" s="187"/>
      <c r="K31" s="187"/>
    </row>
    <row r="32" spans="1:11" ht="27" customHeight="1" x14ac:dyDescent="0.25">
      <c r="A32" s="254" t="s">
        <v>765</v>
      </c>
      <c r="B32" s="254"/>
      <c r="C32" s="254"/>
      <c r="D32" s="254"/>
      <c r="E32" s="254"/>
      <c r="F32" s="254"/>
      <c r="G32" s="254"/>
      <c r="H32" s="254"/>
      <c r="I32" s="254"/>
      <c r="J32" s="254"/>
      <c r="K32" s="254"/>
    </row>
    <row r="33" spans="1:11" ht="28.5" customHeight="1" x14ac:dyDescent="0.25">
      <c r="A33" s="254" t="s">
        <v>763</v>
      </c>
      <c r="B33" s="254"/>
      <c r="C33" s="254"/>
      <c r="D33" s="254"/>
      <c r="E33" s="254"/>
      <c r="F33" s="254"/>
      <c r="G33" s="254"/>
      <c r="H33" s="254"/>
      <c r="I33" s="254"/>
      <c r="J33" s="254"/>
      <c r="K33" s="254"/>
    </row>
    <row r="34" spans="1:11" x14ac:dyDescent="0.25">
      <c r="A34" s="239" t="s">
        <v>408</v>
      </c>
      <c r="B34" s="239"/>
      <c r="C34" s="191"/>
      <c r="D34" s="192"/>
      <c r="E34" s="192" t="s">
        <v>409</v>
      </c>
      <c r="F34" s="192"/>
      <c r="G34" s="192"/>
      <c r="H34" s="192" t="s">
        <v>410</v>
      </c>
      <c r="I34" s="193"/>
      <c r="J34" s="194"/>
      <c r="K34" s="194"/>
    </row>
    <row r="35" spans="1:11" x14ac:dyDescent="0.25">
      <c r="A35" s="20"/>
      <c r="B35" s="20"/>
      <c r="C35" s="20"/>
      <c r="D35" s="20"/>
      <c r="E35" s="20"/>
      <c r="F35" s="20"/>
      <c r="G35" s="20"/>
      <c r="H35" s="20"/>
      <c r="I35" s="20"/>
      <c r="J35" s="20"/>
      <c r="K35" s="20"/>
    </row>
    <row r="36" spans="1:11" x14ac:dyDescent="0.25">
      <c r="A36" s="20"/>
      <c r="B36" s="20"/>
      <c r="C36" s="20"/>
      <c r="D36" s="20"/>
      <c r="E36" s="20"/>
      <c r="F36" s="20"/>
      <c r="G36" s="20"/>
      <c r="H36" s="20"/>
      <c r="I36" s="20"/>
      <c r="J36" s="20"/>
      <c r="K36" s="20"/>
    </row>
    <row r="37" spans="1:11" x14ac:dyDescent="0.25">
      <c r="A37" s="20"/>
      <c r="B37" s="20"/>
      <c r="C37" s="20"/>
      <c r="D37" s="20"/>
      <c r="E37" s="20"/>
      <c r="F37" s="20"/>
      <c r="G37" s="20"/>
      <c r="H37" s="20"/>
      <c r="I37" s="20"/>
      <c r="J37" s="20"/>
      <c r="K37" s="20"/>
    </row>
  </sheetData>
  <sheetProtection password="CAB1" sheet="1" objects="1" scenarios="1"/>
  <mergeCells count="10">
    <mergeCell ref="A27:K27"/>
    <mergeCell ref="A28:J28"/>
    <mergeCell ref="A32:K32"/>
    <mergeCell ref="A33:K33"/>
    <mergeCell ref="A34:B34"/>
    <mergeCell ref="E1:I1"/>
    <mergeCell ref="A2:K2"/>
    <mergeCell ref="A6:K6"/>
    <mergeCell ref="A25:K25"/>
    <mergeCell ref="A26:K26"/>
  </mergeCells>
  <dataValidations count="1">
    <dataValidation type="whole" operator="equal" allowBlank="1" showInputMessage="1" showErrorMessage="1" sqref="J7:K22">
      <formula1>1</formula1>
    </dataValidation>
  </dataValidation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2"/>
  <sheetViews>
    <sheetView zoomScaleNormal="100" workbookViewId="0">
      <pane ySplit="6" topLeftCell="A66" activePane="bottomLeft" state="frozen"/>
      <selection pane="bottomLeft" activeCell="J74" sqref="J74:J76"/>
    </sheetView>
  </sheetViews>
  <sheetFormatPr defaultRowHeight="15" x14ac:dyDescent="0.25"/>
  <cols>
    <col min="1" max="1" width="4.28515625" style="11" customWidth="1"/>
    <col min="2" max="2" width="35.7109375" style="11" customWidth="1"/>
    <col min="3" max="3" width="8.7109375" style="11" customWidth="1"/>
    <col min="4" max="4" width="8.140625" style="11" customWidth="1"/>
    <col min="5" max="5" width="11.7109375" style="11" customWidth="1"/>
    <col min="6" max="6" width="13.28515625" style="11" customWidth="1"/>
    <col min="7" max="7" width="11.5703125" style="11" customWidth="1"/>
    <col min="8" max="8" width="11.42578125" style="11" customWidth="1"/>
    <col min="9" max="9" width="12.42578125" style="11" customWidth="1"/>
    <col min="10" max="16384" width="9.140625" style="11"/>
  </cols>
  <sheetData>
    <row r="1" spans="1:11" ht="15" customHeight="1" x14ac:dyDescent="0.3">
      <c r="A1" s="1"/>
      <c r="B1" s="224" t="s">
        <v>36</v>
      </c>
      <c r="C1" s="8"/>
      <c r="D1" s="1"/>
      <c r="E1" s="241" t="s">
        <v>202</v>
      </c>
      <c r="F1" s="241"/>
      <c r="G1" s="241"/>
      <c r="H1" s="241"/>
      <c r="I1" s="241"/>
    </row>
    <row r="2" spans="1:11" ht="16.5" customHeight="1" x14ac:dyDescent="0.3">
      <c r="A2" s="279" t="s">
        <v>422</v>
      </c>
      <c r="B2" s="279"/>
      <c r="C2" s="279"/>
      <c r="D2" s="279"/>
      <c r="E2" s="279"/>
      <c r="F2" s="279"/>
      <c r="G2" s="279"/>
      <c r="H2" s="279"/>
      <c r="I2" s="279"/>
      <c r="J2" s="279"/>
      <c r="K2" s="279"/>
    </row>
    <row r="4" spans="1:11" ht="51" x14ac:dyDescent="0.25">
      <c r="A4" s="93" t="s">
        <v>32</v>
      </c>
      <c r="B4" s="94" t="s">
        <v>33</v>
      </c>
      <c r="C4" s="92" t="s">
        <v>29</v>
      </c>
      <c r="D4" s="93" t="s">
        <v>538</v>
      </c>
      <c r="E4" s="93" t="s">
        <v>434</v>
      </c>
      <c r="F4" s="93" t="s">
        <v>442</v>
      </c>
      <c r="G4" s="93" t="s">
        <v>430</v>
      </c>
      <c r="H4" s="93" t="s">
        <v>431</v>
      </c>
      <c r="I4" s="93" t="s">
        <v>432</v>
      </c>
      <c r="J4" s="93" t="s">
        <v>539</v>
      </c>
      <c r="K4" s="93" t="s">
        <v>543</v>
      </c>
    </row>
    <row r="5" spans="1:11" ht="25.5" x14ac:dyDescent="0.25">
      <c r="A5" s="137">
        <v>1</v>
      </c>
      <c r="B5" s="138">
        <v>2</v>
      </c>
      <c r="C5" s="139">
        <v>3</v>
      </c>
      <c r="D5" s="137">
        <v>4</v>
      </c>
      <c r="E5" s="137">
        <v>5</v>
      </c>
      <c r="F5" s="137">
        <v>6</v>
      </c>
      <c r="G5" s="137" t="s">
        <v>435</v>
      </c>
      <c r="H5" s="137" t="s">
        <v>436</v>
      </c>
      <c r="I5" s="137" t="s">
        <v>437</v>
      </c>
      <c r="J5" s="137">
        <v>10</v>
      </c>
      <c r="K5" s="137">
        <v>11</v>
      </c>
    </row>
    <row r="6" spans="1:11" ht="16.5" customHeight="1" x14ac:dyDescent="0.3">
      <c r="A6" s="257" t="s">
        <v>397</v>
      </c>
      <c r="B6" s="257"/>
      <c r="C6" s="257"/>
      <c r="D6" s="257"/>
      <c r="E6" s="257"/>
      <c r="F6" s="257"/>
      <c r="G6" s="257"/>
      <c r="H6" s="257"/>
      <c r="I6" s="257"/>
      <c r="J6" s="257"/>
      <c r="K6" s="258"/>
    </row>
    <row r="7" spans="1:11" x14ac:dyDescent="0.25">
      <c r="A7" s="66" t="s">
        <v>68</v>
      </c>
      <c r="B7" s="66" t="s">
        <v>207</v>
      </c>
      <c r="C7" s="51">
        <v>1160</v>
      </c>
      <c r="D7" s="52" t="s">
        <v>31</v>
      </c>
      <c r="E7" s="211"/>
      <c r="F7" s="211"/>
      <c r="G7" s="53">
        <f>C7*F7</f>
        <v>0</v>
      </c>
      <c r="H7" s="53">
        <f>G7*0.095</f>
        <v>0</v>
      </c>
      <c r="I7" s="71">
        <f>+G7+H7</f>
        <v>0</v>
      </c>
      <c r="J7" s="231"/>
      <c r="K7" s="231"/>
    </row>
    <row r="8" spans="1:11" x14ac:dyDescent="0.25">
      <c r="A8" s="66" t="s">
        <v>69</v>
      </c>
      <c r="B8" s="66" t="s">
        <v>208</v>
      </c>
      <c r="C8" s="51">
        <v>135</v>
      </c>
      <c r="D8" s="52" t="s">
        <v>31</v>
      </c>
      <c r="E8" s="211"/>
      <c r="F8" s="211"/>
      <c r="G8" s="53">
        <f t="shared" ref="G8:G33" si="0">C8*F8</f>
        <v>0</v>
      </c>
      <c r="H8" s="53">
        <f t="shared" ref="H8:H33" si="1">G8*0.095</f>
        <v>0</v>
      </c>
      <c r="I8" s="71">
        <f t="shared" ref="I8:I33" si="2">+G8+H8</f>
        <v>0</v>
      </c>
      <c r="J8" s="231"/>
      <c r="K8" s="231"/>
    </row>
    <row r="9" spans="1:11" x14ac:dyDescent="0.25">
      <c r="A9" s="66" t="s">
        <v>2</v>
      </c>
      <c r="B9" s="66" t="s">
        <v>209</v>
      </c>
      <c r="C9" s="51">
        <v>29000</v>
      </c>
      <c r="D9" s="52" t="s">
        <v>31</v>
      </c>
      <c r="E9" s="211"/>
      <c r="F9" s="211"/>
      <c r="G9" s="53">
        <f t="shared" si="0"/>
        <v>0</v>
      </c>
      <c r="H9" s="53">
        <f t="shared" si="1"/>
        <v>0</v>
      </c>
      <c r="I9" s="71">
        <f t="shared" si="2"/>
        <v>0</v>
      </c>
      <c r="J9" s="231"/>
      <c r="K9" s="231"/>
    </row>
    <row r="10" spans="1:11" ht="16.5" customHeight="1" x14ac:dyDescent="0.25">
      <c r="A10" s="66" t="s">
        <v>3</v>
      </c>
      <c r="B10" s="66" t="s">
        <v>210</v>
      </c>
      <c r="C10" s="51">
        <v>135</v>
      </c>
      <c r="D10" s="52" t="s">
        <v>31</v>
      </c>
      <c r="E10" s="211"/>
      <c r="F10" s="211"/>
      <c r="G10" s="53">
        <f t="shared" si="0"/>
        <v>0</v>
      </c>
      <c r="H10" s="53">
        <f t="shared" si="1"/>
        <v>0</v>
      </c>
      <c r="I10" s="71">
        <f t="shared" si="2"/>
        <v>0</v>
      </c>
      <c r="J10" s="231"/>
      <c r="K10" s="231"/>
    </row>
    <row r="11" spans="1:11" s="18" customFormat="1" ht="16.5" customHeight="1" x14ac:dyDescent="0.25">
      <c r="A11" s="66" t="s">
        <v>4</v>
      </c>
      <c r="B11" s="66" t="s">
        <v>622</v>
      </c>
      <c r="C11" s="51">
        <v>116</v>
      </c>
      <c r="D11" s="52" t="s">
        <v>31</v>
      </c>
      <c r="E11" s="211"/>
      <c r="F11" s="211"/>
      <c r="G11" s="53">
        <f t="shared" si="0"/>
        <v>0</v>
      </c>
      <c r="H11" s="53">
        <f t="shared" si="1"/>
        <v>0</v>
      </c>
      <c r="I11" s="71">
        <f t="shared" si="2"/>
        <v>0</v>
      </c>
      <c r="J11" s="231"/>
      <c r="K11" s="231"/>
    </row>
    <row r="12" spans="1:11" x14ac:dyDescent="0.25">
      <c r="A12" s="66" t="s">
        <v>5</v>
      </c>
      <c r="B12" s="66" t="s">
        <v>211</v>
      </c>
      <c r="C12" s="51">
        <v>135</v>
      </c>
      <c r="D12" s="52" t="s">
        <v>31</v>
      </c>
      <c r="E12" s="211"/>
      <c r="F12" s="211"/>
      <c r="G12" s="53">
        <f t="shared" si="0"/>
        <v>0</v>
      </c>
      <c r="H12" s="53">
        <f t="shared" si="1"/>
        <v>0</v>
      </c>
      <c r="I12" s="71">
        <f t="shared" si="2"/>
        <v>0</v>
      </c>
      <c r="J12" s="231"/>
      <c r="K12" s="231"/>
    </row>
    <row r="13" spans="1:11" x14ac:dyDescent="0.25">
      <c r="A13" s="66" t="s">
        <v>6</v>
      </c>
      <c r="B13" s="66" t="s">
        <v>212</v>
      </c>
      <c r="C13" s="51">
        <v>730</v>
      </c>
      <c r="D13" s="52" t="s">
        <v>31</v>
      </c>
      <c r="E13" s="211"/>
      <c r="F13" s="211"/>
      <c r="G13" s="53">
        <f t="shared" si="0"/>
        <v>0</v>
      </c>
      <c r="H13" s="53">
        <f t="shared" si="1"/>
        <v>0</v>
      </c>
      <c r="I13" s="71">
        <f t="shared" si="2"/>
        <v>0</v>
      </c>
      <c r="J13" s="231"/>
      <c r="K13" s="231"/>
    </row>
    <row r="14" spans="1:11" x14ac:dyDescent="0.25">
      <c r="A14" s="66" t="s">
        <v>7</v>
      </c>
      <c r="B14" s="66" t="s">
        <v>213</v>
      </c>
      <c r="C14" s="51">
        <v>750</v>
      </c>
      <c r="D14" s="52" t="s">
        <v>31</v>
      </c>
      <c r="E14" s="211"/>
      <c r="F14" s="211"/>
      <c r="G14" s="53">
        <f t="shared" si="0"/>
        <v>0</v>
      </c>
      <c r="H14" s="53">
        <f t="shared" si="1"/>
        <v>0</v>
      </c>
      <c r="I14" s="71">
        <f t="shared" si="2"/>
        <v>0</v>
      </c>
      <c r="J14" s="231"/>
      <c r="K14" s="231"/>
    </row>
    <row r="15" spans="1:11" x14ac:dyDescent="0.25">
      <c r="A15" s="66" t="s">
        <v>8</v>
      </c>
      <c r="B15" s="66" t="s">
        <v>377</v>
      </c>
      <c r="C15" s="51">
        <v>1450</v>
      </c>
      <c r="D15" s="52" t="s">
        <v>31</v>
      </c>
      <c r="E15" s="211"/>
      <c r="F15" s="211"/>
      <c r="G15" s="53">
        <f t="shared" si="0"/>
        <v>0</v>
      </c>
      <c r="H15" s="53">
        <f t="shared" si="1"/>
        <v>0</v>
      </c>
      <c r="I15" s="71">
        <f t="shared" si="2"/>
        <v>0</v>
      </c>
      <c r="J15" s="231"/>
      <c r="K15" s="231"/>
    </row>
    <row r="16" spans="1:11" x14ac:dyDescent="0.25">
      <c r="A16" s="66" t="s">
        <v>9</v>
      </c>
      <c r="B16" s="66" t="s">
        <v>376</v>
      </c>
      <c r="C16" s="51">
        <v>70</v>
      </c>
      <c r="D16" s="52" t="s">
        <v>31</v>
      </c>
      <c r="E16" s="211"/>
      <c r="F16" s="211"/>
      <c r="G16" s="53">
        <f t="shared" si="0"/>
        <v>0</v>
      </c>
      <c r="H16" s="53">
        <f t="shared" si="1"/>
        <v>0</v>
      </c>
      <c r="I16" s="71">
        <f t="shared" si="2"/>
        <v>0</v>
      </c>
      <c r="J16" s="231"/>
      <c r="K16" s="231"/>
    </row>
    <row r="17" spans="1:11" x14ac:dyDescent="0.25">
      <c r="A17" s="66" t="s">
        <v>10</v>
      </c>
      <c r="B17" s="66" t="s">
        <v>375</v>
      </c>
      <c r="C17" s="51">
        <v>70</v>
      </c>
      <c r="D17" s="52" t="s">
        <v>31</v>
      </c>
      <c r="E17" s="211"/>
      <c r="F17" s="211"/>
      <c r="G17" s="53">
        <f t="shared" si="0"/>
        <v>0</v>
      </c>
      <c r="H17" s="53">
        <f t="shared" si="1"/>
        <v>0</v>
      </c>
      <c r="I17" s="71">
        <f t="shared" si="2"/>
        <v>0</v>
      </c>
      <c r="J17" s="231"/>
      <c r="K17" s="231"/>
    </row>
    <row r="18" spans="1:11" ht="26.25" x14ac:dyDescent="0.25">
      <c r="A18" s="66" t="s">
        <v>11</v>
      </c>
      <c r="B18" s="66" t="s">
        <v>374</v>
      </c>
      <c r="C18" s="51">
        <v>135</v>
      </c>
      <c r="D18" s="52" t="s">
        <v>31</v>
      </c>
      <c r="E18" s="211"/>
      <c r="F18" s="211"/>
      <c r="G18" s="53">
        <f t="shared" si="0"/>
        <v>0</v>
      </c>
      <c r="H18" s="53">
        <f t="shared" si="1"/>
        <v>0</v>
      </c>
      <c r="I18" s="71">
        <f t="shared" si="2"/>
        <v>0</v>
      </c>
      <c r="J18" s="231"/>
      <c r="K18" s="231"/>
    </row>
    <row r="19" spans="1:11" x14ac:dyDescent="0.25">
      <c r="A19" s="66" t="s">
        <v>12</v>
      </c>
      <c r="B19" s="66" t="s">
        <v>373</v>
      </c>
      <c r="C19" s="51">
        <v>67</v>
      </c>
      <c r="D19" s="52" t="s">
        <v>31</v>
      </c>
      <c r="E19" s="211"/>
      <c r="F19" s="211"/>
      <c r="G19" s="53">
        <f t="shared" si="0"/>
        <v>0</v>
      </c>
      <c r="H19" s="53">
        <f t="shared" si="1"/>
        <v>0</v>
      </c>
      <c r="I19" s="71">
        <f t="shared" si="2"/>
        <v>0</v>
      </c>
      <c r="J19" s="231"/>
      <c r="K19" s="231"/>
    </row>
    <row r="20" spans="1:11" x14ac:dyDescent="0.25">
      <c r="A20" s="66" t="s">
        <v>13</v>
      </c>
      <c r="B20" s="66" t="s">
        <v>372</v>
      </c>
      <c r="C20" s="51">
        <v>67</v>
      </c>
      <c r="D20" s="52" t="s">
        <v>31</v>
      </c>
      <c r="E20" s="211"/>
      <c r="F20" s="211"/>
      <c r="G20" s="53">
        <f t="shared" si="0"/>
        <v>0</v>
      </c>
      <c r="H20" s="53">
        <f t="shared" si="1"/>
        <v>0</v>
      </c>
      <c r="I20" s="71">
        <f t="shared" si="2"/>
        <v>0</v>
      </c>
      <c r="J20" s="231"/>
      <c r="K20" s="231"/>
    </row>
    <row r="21" spans="1:11" x14ac:dyDescent="0.25">
      <c r="A21" s="66" t="s">
        <v>14</v>
      </c>
      <c r="B21" s="66" t="s">
        <v>620</v>
      </c>
      <c r="C21" s="51">
        <v>160</v>
      </c>
      <c r="D21" s="52" t="s">
        <v>31</v>
      </c>
      <c r="E21" s="211"/>
      <c r="F21" s="211"/>
      <c r="G21" s="53">
        <f t="shared" si="0"/>
        <v>0</v>
      </c>
      <c r="H21" s="53">
        <f t="shared" si="1"/>
        <v>0</v>
      </c>
      <c r="I21" s="71">
        <f t="shared" si="2"/>
        <v>0</v>
      </c>
      <c r="J21" s="231"/>
      <c r="K21" s="231"/>
    </row>
    <row r="22" spans="1:11" x14ac:dyDescent="0.25">
      <c r="A22" s="66" t="s">
        <v>15</v>
      </c>
      <c r="B22" s="66" t="s">
        <v>371</v>
      </c>
      <c r="C22" s="51">
        <v>67</v>
      </c>
      <c r="D22" s="52" t="s">
        <v>31</v>
      </c>
      <c r="E22" s="211"/>
      <c r="F22" s="211"/>
      <c r="G22" s="53">
        <f t="shared" si="0"/>
        <v>0</v>
      </c>
      <c r="H22" s="53">
        <f t="shared" si="1"/>
        <v>0</v>
      </c>
      <c r="I22" s="71">
        <f t="shared" si="2"/>
        <v>0</v>
      </c>
      <c r="J22" s="231"/>
      <c r="K22" s="231"/>
    </row>
    <row r="23" spans="1:11" x14ac:dyDescent="0.25">
      <c r="A23" s="66" t="s">
        <v>16</v>
      </c>
      <c r="B23" s="66" t="s">
        <v>621</v>
      </c>
      <c r="C23" s="51">
        <v>270</v>
      </c>
      <c r="D23" s="52" t="s">
        <v>31</v>
      </c>
      <c r="E23" s="211"/>
      <c r="F23" s="211"/>
      <c r="G23" s="53">
        <f t="shared" si="0"/>
        <v>0</v>
      </c>
      <c r="H23" s="53">
        <f t="shared" si="1"/>
        <v>0</v>
      </c>
      <c r="I23" s="71">
        <f t="shared" si="2"/>
        <v>0</v>
      </c>
      <c r="J23" s="231"/>
      <c r="K23" s="231"/>
    </row>
    <row r="24" spans="1:11" x14ac:dyDescent="0.25">
      <c r="A24" s="66" t="s">
        <v>17</v>
      </c>
      <c r="B24" s="66" t="s">
        <v>370</v>
      </c>
      <c r="C24" s="51">
        <v>540</v>
      </c>
      <c r="D24" s="52" t="s">
        <v>31</v>
      </c>
      <c r="E24" s="211"/>
      <c r="F24" s="211"/>
      <c r="G24" s="53">
        <f t="shared" si="0"/>
        <v>0</v>
      </c>
      <c r="H24" s="53">
        <f t="shared" si="1"/>
        <v>0</v>
      </c>
      <c r="I24" s="71">
        <f t="shared" si="2"/>
        <v>0</v>
      </c>
      <c r="J24" s="231"/>
      <c r="K24" s="231"/>
    </row>
    <row r="25" spans="1:11" x14ac:dyDescent="0.25">
      <c r="A25" s="66" t="s">
        <v>18</v>
      </c>
      <c r="B25" s="66" t="s">
        <v>369</v>
      </c>
      <c r="C25" s="51">
        <v>406</v>
      </c>
      <c r="D25" s="52" t="s">
        <v>31</v>
      </c>
      <c r="E25" s="211"/>
      <c r="F25" s="211"/>
      <c r="G25" s="53">
        <f t="shared" si="0"/>
        <v>0</v>
      </c>
      <c r="H25" s="53">
        <f t="shared" si="1"/>
        <v>0</v>
      </c>
      <c r="I25" s="71">
        <f t="shared" si="2"/>
        <v>0</v>
      </c>
      <c r="J25" s="231"/>
      <c r="K25" s="231"/>
    </row>
    <row r="26" spans="1:11" x14ac:dyDescent="0.25">
      <c r="A26" s="66" t="s">
        <v>19</v>
      </c>
      <c r="B26" s="66" t="s">
        <v>368</v>
      </c>
      <c r="C26" s="51">
        <v>1080</v>
      </c>
      <c r="D26" s="52" t="s">
        <v>31</v>
      </c>
      <c r="E26" s="211"/>
      <c r="F26" s="211"/>
      <c r="G26" s="53">
        <f t="shared" si="0"/>
        <v>0</v>
      </c>
      <c r="H26" s="53">
        <f t="shared" si="1"/>
        <v>0</v>
      </c>
      <c r="I26" s="71">
        <f t="shared" si="2"/>
        <v>0</v>
      </c>
      <c r="J26" s="231"/>
      <c r="K26" s="231"/>
    </row>
    <row r="27" spans="1:11" x14ac:dyDescent="0.25">
      <c r="A27" s="66" t="s">
        <v>20</v>
      </c>
      <c r="B27" s="66" t="s">
        <v>361</v>
      </c>
      <c r="C27" s="51">
        <v>810</v>
      </c>
      <c r="D27" s="52" t="s">
        <v>31</v>
      </c>
      <c r="E27" s="211"/>
      <c r="F27" s="211"/>
      <c r="G27" s="53">
        <f t="shared" si="0"/>
        <v>0</v>
      </c>
      <c r="H27" s="53">
        <f t="shared" si="1"/>
        <v>0</v>
      </c>
      <c r="I27" s="71">
        <f t="shared" si="2"/>
        <v>0</v>
      </c>
      <c r="J27" s="231"/>
      <c r="K27" s="231"/>
    </row>
    <row r="28" spans="1:11" x14ac:dyDescent="0.25">
      <c r="A28" s="66" t="s">
        <v>21</v>
      </c>
      <c r="B28" s="66" t="s">
        <v>367</v>
      </c>
      <c r="C28" s="51">
        <v>270</v>
      </c>
      <c r="D28" s="52" t="s">
        <v>31</v>
      </c>
      <c r="E28" s="211"/>
      <c r="F28" s="211"/>
      <c r="G28" s="53">
        <f t="shared" si="0"/>
        <v>0</v>
      </c>
      <c r="H28" s="53">
        <f t="shared" si="1"/>
        <v>0</v>
      </c>
      <c r="I28" s="71">
        <f t="shared" si="2"/>
        <v>0</v>
      </c>
      <c r="J28" s="231"/>
      <c r="K28" s="231"/>
    </row>
    <row r="29" spans="1:11" x14ac:dyDescent="0.25">
      <c r="A29" s="66" t="s">
        <v>22</v>
      </c>
      <c r="B29" s="66" t="s">
        <v>366</v>
      </c>
      <c r="C29" s="51">
        <v>135</v>
      </c>
      <c r="D29" s="52" t="s">
        <v>31</v>
      </c>
      <c r="E29" s="211"/>
      <c r="F29" s="211"/>
      <c r="G29" s="53">
        <f t="shared" si="0"/>
        <v>0</v>
      </c>
      <c r="H29" s="53">
        <f t="shared" si="1"/>
        <v>0</v>
      </c>
      <c r="I29" s="71">
        <f t="shared" si="2"/>
        <v>0</v>
      </c>
      <c r="J29" s="231"/>
      <c r="K29" s="231"/>
    </row>
    <row r="30" spans="1:11" x14ac:dyDescent="0.25">
      <c r="A30" s="66" t="s">
        <v>23</v>
      </c>
      <c r="B30" s="66" t="s">
        <v>365</v>
      </c>
      <c r="C30" s="51">
        <v>270</v>
      </c>
      <c r="D30" s="52" t="s">
        <v>31</v>
      </c>
      <c r="E30" s="211"/>
      <c r="F30" s="211"/>
      <c r="G30" s="53">
        <f t="shared" si="0"/>
        <v>0</v>
      </c>
      <c r="H30" s="53">
        <f t="shared" si="1"/>
        <v>0</v>
      </c>
      <c r="I30" s="71">
        <f t="shared" si="2"/>
        <v>0</v>
      </c>
      <c r="J30" s="231"/>
      <c r="K30" s="231"/>
    </row>
    <row r="31" spans="1:11" x14ac:dyDescent="0.25">
      <c r="A31" s="66" t="s">
        <v>24</v>
      </c>
      <c r="B31" s="66" t="s">
        <v>364</v>
      </c>
      <c r="C31" s="51">
        <v>135</v>
      </c>
      <c r="D31" s="52" t="s">
        <v>31</v>
      </c>
      <c r="E31" s="211"/>
      <c r="F31" s="211"/>
      <c r="G31" s="53">
        <f t="shared" si="0"/>
        <v>0</v>
      </c>
      <c r="H31" s="53">
        <f t="shared" si="1"/>
        <v>0</v>
      </c>
      <c r="I31" s="71">
        <f t="shared" si="2"/>
        <v>0</v>
      </c>
      <c r="J31" s="231"/>
      <c r="K31" s="231"/>
    </row>
    <row r="32" spans="1:11" x14ac:dyDescent="0.25">
      <c r="A32" s="66" t="s">
        <v>25</v>
      </c>
      <c r="B32" s="66" t="s">
        <v>363</v>
      </c>
      <c r="C32" s="51">
        <v>160</v>
      </c>
      <c r="D32" s="52" t="s">
        <v>31</v>
      </c>
      <c r="E32" s="211"/>
      <c r="F32" s="211"/>
      <c r="G32" s="53">
        <f t="shared" si="0"/>
        <v>0</v>
      </c>
      <c r="H32" s="53">
        <f t="shared" si="1"/>
        <v>0</v>
      </c>
      <c r="I32" s="71">
        <f t="shared" si="2"/>
        <v>0</v>
      </c>
      <c r="J32" s="231"/>
      <c r="K32" s="231"/>
    </row>
    <row r="33" spans="1:11" x14ac:dyDescent="0.25">
      <c r="A33" s="66" t="s">
        <v>26</v>
      </c>
      <c r="B33" s="66" t="s">
        <v>362</v>
      </c>
      <c r="C33" s="51">
        <v>290</v>
      </c>
      <c r="D33" s="52" t="s">
        <v>31</v>
      </c>
      <c r="E33" s="211"/>
      <c r="F33" s="211"/>
      <c r="G33" s="53">
        <f t="shared" si="0"/>
        <v>0</v>
      </c>
      <c r="H33" s="53">
        <f t="shared" si="1"/>
        <v>0</v>
      </c>
      <c r="I33" s="71">
        <f t="shared" si="2"/>
        <v>0</v>
      </c>
      <c r="J33" s="231"/>
      <c r="K33" s="231"/>
    </row>
    <row r="34" spans="1:11" x14ac:dyDescent="0.25">
      <c r="A34" s="70"/>
      <c r="B34" s="148" t="s">
        <v>204</v>
      </c>
      <c r="C34" s="73" t="s">
        <v>35</v>
      </c>
      <c r="D34" s="73" t="s">
        <v>35</v>
      </c>
      <c r="E34" s="73" t="s">
        <v>35</v>
      </c>
      <c r="F34" s="73" t="s">
        <v>35</v>
      </c>
      <c r="G34" s="86">
        <f>SUM(G7:G33)</f>
        <v>0</v>
      </c>
      <c r="H34" s="86">
        <f t="shared" ref="H34:K34" si="3">SUM(H7:H33)</f>
        <v>0</v>
      </c>
      <c r="I34" s="86">
        <f t="shared" si="3"/>
        <v>0</v>
      </c>
      <c r="J34" s="86">
        <f t="shared" si="3"/>
        <v>0</v>
      </c>
      <c r="K34" s="86">
        <f t="shared" si="3"/>
        <v>0</v>
      </c>
    </row>
    <row r="35" spans="1:11" ht="15" customHeight="1" x14ac:dyDescent="0.3">
      <c r="A35" s="257" t="s">
        <v>398</v>
      </c>
      <c r="B35" s="257"/>
      <c r="C35" s="257"/>
      <c r="D35" s="257"/>
      <c r="E35" s="257"/>
      <c r="F35" s="257"/>
      <c r="G35" s="257"/>
      <c r="H35" s="257"/>
      <c r="I35" s="257"/>
      <c r="J35" s="257"/>
      <c r="K35" s="258"/>
    </row>
    <row r="36" spans="1:11" x14ac:dyDescent="0.25">
      <c r="A36" s="66" t="s">
        <v>68</v>
      </c>
      <c r="B36" s="66" t="s">
        <v>623</v>
      </c>
      <c r="C36" s="149">
        <v>460</v>
      </c>
      <c r="D36" s="52" t="s">
        <v>31</v>
      </c>
      <c r="E36" s="211"/>
      <c r="F36" s="211"/>
      <c r="G36" s="67">
        <f>F36*C36</f>
        <v>0</v>
      </c>
      <c r="H36" s="67">
        <f>G36*0.095</f>
        <v>0</v>
      </c>
      <c r="I36" s="69">
        <f>G36+H36</f>
        <v>0</v>
      </c>
      <c r="J36" s="231"/>
      <c r="K36" s="231"/>
    </row>
    <row r="37" spans="1:11" x14ac:dyDescent="0.25">
      <c r="A37" s="66" t="s">
        <v>69</v>
      </c>
      <c r="B37" s="66" t="s">
        <v>624</v>
      </c>
      <c r="C37" s="149">
        <v>1740</v>
      </c>
      <c r="D37" s="52" t="s">
        <v>31</v>
      </c>
      <c r="E37" s="211"/>
      <c r="F37" s="211"/>
      <c r="G37" s="67">
        <f t="shared" ref="G37:G47" si="4">F37*C37</f>
        <v>0</v>
      </c>
      <c r="H37" s="67">
        <f t="shared" ref="H37:H47" si="5">G37*0.095</f>
        <v>0</v>
      </c>
      <c r="I37" s="69">
        <f t="shared" ref="I37:I47" si="6">G37+H37</f>
        <v>0</v>
      </c>
      <c r="J37" s="231"/>
      <c r="K37" s="231"/>
    </row>
    <row r="38" spans="1:11" x14ac:dyDescent="0.25">
      <c r="A38" s="66" t="s">
        <v>2</v>
      </c>
      <c r="B38" s="37" t="s">
        <v>625</v>
      </c>
      <c r="C38" s="149">
        <v>350</v>
      </c>
      <c r="D38" s="52" t="s">
        <v>31</v>
      </c>
      <c r="E38" s="211"/>
      <c r="F38" s="211"/>
      <c r="G38" s="67">
        <f t="shared" si="4"/>
        <v>0</v>
      </c>
      <c r="H38" s="67">
        <f t="shared" si="5"/>
        <v>0</v>
      </c>
      <c r="I38" s="69">
        <f t="shared" si="6"/>
        <v>0</v>
      </c>
      <c r="J38" s="231"/>
      <c r="K38" s="231"/>
    </row>
    <row r="39" spans="1:11" x14ac:dyDescent="0.25">
      <c r="A39" s="66" t="s">
        <v>3</v>
      </c>
      <c r="B39" s="66" t="s">
        <v>626</v>
      </c>
      <c r="C39" s="149">
        <v>23</v>
      </c>
      <c r="D39" s="52" t="s">
        <v>31</v>
      </c>
      <c r="E39" s="211"/>
      <c r="F39" s="211"/>
      <c r="G39" s="67">
        <f t="shared" si="4"/>
        <v>0</v>
      </c>
      <c r="H39" s="67">
        <f t="shared" si="5"/>
        <v>0</v>
      </c>
      <c r="I39" s="69">
        <f t="shared" si="6"/>
        <v>0</v>
      </c>
      <c r="J39" s="231"/>
      <c r="K39" s="231"/>
    </row>
    <row r="40" spans="1:11" x14ac:dyDescent="0.25">
      <c r="A40" s="66" t="s">
        <v>4</v>
      </c>
      <c r="B40" s="66" t="s">
        <v>627</v>
      </c>
      <c r="C40" s="149">
        <v>116</v>
      </c>
      <c r="D40" s="52" t="s">
        <v>31</v>
      </c>
      <c r="E40" s="211"/>
      <c r="F40" s="211"/>
      <c r="G40" s="67">
        <f t="shared" si="4"/>
        <v>0</v>
      </c>
      <c r="H40" s="67">
        <f t="shared" si="5"/>
        <v>0</v>
      </c>
      <c r="I40" s="69">
        <f t="shared" si="6"/>
        <v>0</v>
      </c>
      <c r="J40" s="231"/>
      <c r="K40" s="231"/>
    </row>
    <row r="41" spans="1:11" x14ac:dyDescent="0.25">
      <c r="A41" s="66" t="s">
        <v>5</v>
      </c>
      <c r="B41" s="66" t="s">
        <v>628</v>
      </c>
      <c r="C41" s="149">
        <v>116</v>
      </c>
      <c r="D41" s="52" t="s">
        <v>31</v>
      </c>
      <c r="E41" s="211"/>
      <c r="F41" s="211"/>
      <c r="G41" s="67">
        <f t="shared" si="4"/>
        <v>0</v>
      </c>
      <c r="H41" s="67">
        <f t="shared" si="5"/>
        <v>0</v>
      </c>
      <c r="I41" s="69">
        <f t="shared" si="6"/>
        <v>0</v>
      </c>
      <c r="J41" s="231"/>
      <c r="K41" s="231"/>
    </row>
    <row r="42" spans="1:11" s="18" customFormat="1" x14ac:dyDescent="0.25">
      <c r="A42" s="66" t="s">
        <v>6</v>
      </c>
      <c r="B42" s="66" t="s">
        <v>455</v>
      </c>
      <c r="C42" s="149">
        <v>23</v>
      </c>
      <c r="D42" s="52" t="s">
        <v>196</v>
      </c>
      <c r="E42" s="211"/>
      <c r="F42" s="211"/>
      <c r="G42" s="67">
        <f t="shared" si="4"/>
        <v>0</v>
      </c>
      <c r="H42" s="67">
        <f t="shared" si="5"/>
        <v>0</v>
      </c>
      <c r="I42" s="69">
        <f t="shared" si="6"/>
        <v>0</v>
      </c>
      <c r="J42" s="231"/>
      <c r="K42" s="231"/>
    </row>
    <row r="43" spans="1:11" ht="26.25" x14ac:dyDescent="0.25">
      <c r="A43" s="66" t="s">
        <v>7</v>
      </c>
      <c r="B43" s="66" t="s">
        <v>357</v>
      </c>
      <c r="C43" s="149">
        <v>116</v>
      </c>
      <c r="D43" s="52" t="s">
        <v>31</v>
      </c>
      <c r="E43" s="211"/>
      <c r="F43" s="211"/>
      <c r="G43" s="67">
        <f t="shared" si="4"/>
        <v>0</v>
      </c>
      <c r="H43" s="67">
        <f t="shared" si="5"/>
        <v>0</v>
      </c>
      <c r="I43" s="69">
        <f t="shared" si="6"/>
        <v>0</v>
      </c>
      <c r="J43" s="231"/>
      <c r="K43" s="231"/>
    </row>
    <row r="44" spans="1:11" ht="13.5" customHeight="1" x14ac:dyDescent="0.25">
      <c r="A44" s="66" t="s">
        <v>8</v>
      </c>
      <c r="B44" s="37" t="s">
        <v>629</v>
      </c>
      <c r="C44" s="149">
        <v>255</v>
      </c>
      <c r="D44" s="52" t="s">
        <v>31</v>
      </c>
      <c r="E44" s="211"/>
      <c r="F44" s="211"/>
      <c r="G44" s="67">
        <f t="shared" si="4"/>
        <v>0</v>
      </c>
      <c r="H44" s="67">
        <f t="shared" si="5"/>
        <v>0</v>
      </c>
      <c r="I44" s="69">
        <f t="shared" si="6"/>
        <v>0</v>
      </c>
      <c r="J44" s="231"/>
      <c r="K44" s="231"/>
    </row>
    <row r="45" spans="1:11" x14ac:dyDescent="0.25">
      <c r="A45" s="66" t="s">
        <v>9</v>
      </c>
      <c r="B45" s="66" t="s">
        <v>630</v>
      </c>
      <c r="C45" s="149">
        <v>23</v>
      </c>
      <c r="D45" s="52" t="s">
        <v>31</v>
      </c>
      <c r="E45" s="211"/>
      <c r="F45" s="211"/>
      <c r="G45" s="67">
        <f t="shared" si="4"/>
        <v>0</v>
      </c>
      <c r="H45" s="67">
        <f t="shared" si="5"/>
        <v>0</v>
      </c>
      <c r="I45" s="69">
        <f t="shared" si="6"/>
        <v>0</v>
      </c>
      <c r="J45" s="231"/>
      <c r="K45" s="231"/>
    </row>
    <row r="46" spans="1:11" x14ac:dyDescent="0.25">
      <c r="A46" s="66" t="s">
        <v>10</v>
      </c>
      <c r="B46" s="66" t="s">
        <v>631</v>
      </c>
      <c r="C46" s="149">
        <v>70</v>
      </c>
      <c r="D46" s="52" t="s">
        <v>31</v>
      </c>
      <c r="E46" s="211"/>
      <c r="F46" s="211"/>
      <c r="G46" s="67">
        <f t="shared" si="4"/>
        <v>0</v>
      </c>
      <c r="H46" s="67">
        <f t="shared" si="5"/>
        <v>0</v>
      </c>
      <c r="I46" s="69">
        <f t="shared" si="6"/>
        <v>0</v>
      </c>
      <c r="J46" s="231"/>
      <c r="K46" s="231"/>
    </row>
    <row r="47" spans="1:11" x14ac:dyDescent="0.25">
      <c r="A47" s="66" t="s">
        <v>11</v>
      </c>
      <c r="B47" s="66" t="s">
        <v>632</v>
      </c>
      <c r="C47" s="149">
        <v>12</v>
      </c>
      <c r="D47" s="52" t="s">
        <v>31</v>
      </c>
      <c r="E47" s="211"/>
      <c r="F47" s="211"/>
      <c r="G47" s="67">
        <f t="shared" si="4"/>
        <v>0</v>
      </c>
      <c r="H47" s="67">
        <f t="shared" si="5"/>
        <v>0</v>
      </c>
      <c r="I47" s="69">
        <f t="shared" si="6"/>
        <v>0</v>
      </c>
      <c r="J47" s="231"/>
      <c r="K47" s="231"/>
    </row>
    <row r="48" spans="1:11" x14ac:dyDescent="0.25">
      <c r="A48" s="70"/>
      <c r="B48" s="72" t="s">
        <v>399</v>
      </c>
      <c r="C48" s="73" t="s">
        <v>35</v>
      </c>
      <c r="D48" s="73" t="s">
        <v>35</v>
      </c>
      <c r="E48" s="73" t="s">
        <v>35</v>
      </c>
      <c r="F48" s="73" t="s">
        <v>35</v>
      </c>
      <c r="G48" s="86">
        <f>SUM(G36:G47)</f>
        <v>0</v>
      </c>
      <c r="H48" s="86">
        <f t="shared" ref="H48:K48" si="7">SUM(H36:H47)</f>
        <v>0</v>
      </c>
      <c r="I48" s="86">
        <f t="shared" si="7"/>
        <v>0</v>
      </c>
      <c r="J48" s="86">
        <f t="shared" si="7"/>
        <v>0</v>
      </c>
      <c r="K48" s="86">
        <f t="shared" si="7"/>
        <v>0</v>
      </c>
    </row>
    <row r="49" spans="1:11" ht="16.5" customHeight="1" x14ac:dyDescent="0.3">
      <c r="A49" s="256" t="s">
        <v>400</v>
      </c>
      <c r="B49" s="257"/>
      <c r="C49" s="257"/>
      <c r="D49" s="257"/>
      <c r="E49" s="257"/>
      <c r="F49" s="257"/>
      <c r="G49" s="257"/>
      <c r="H49" s="257"/>
      <c r="I49" s="257"/>
      <c r="J49" s="257"/>
      <c r="K49" s="258"/>
    </row>
    <row r="50" spans="1:11" x14ac:dyDescent="0.25">
      <c r="A50" s="70" t="s">
        <v>68</v>
      </c>
      <c r="B50" s="66" t="s">
        <v>633</v>
      </c>
      <c r="C50" s="51">
        <v>406</v>
      </c>
      <c r="D50" s="73" t="s">
        <v>31</v>
      </c>
      <c r="E50" s="233"/>
      <c r="F50" s="233"/>
      <c r="G50" s="67">
        <f>F50*C50</f>
        <v>0</v>
      </c>
      <c r="H50" s="67">
        <f>G50*0.095</f>
        <v>0</v>
      </c>
      <c r="I50" s="69">
        <f>+G50+H50</f>
        <v>0</v>
      </c>
      <c r="J50" s="231"/>
      <c r="K50" s="231"/>
    </row>
    <row r="51" spans="1:11" x14ac:dyDescent="0.25">
      <c r="A51" s="70" t="s">
        <v>69</v>
      </c>
      <c r="B51" s="66" t="s">
        <v>634</v>
      </c>
      <c r="C51" s="51">
        <v>232</v>
      </c>
      <c r="D51" s="73" t="s">
        <v>31</v>
      </c>
      <c r="E51" s="233"/>
      <c r="F51" s="233"/>
      <c r="G51" s="67">
        <f>F51*C51</f>
        <v>0</v>
      </c>
      <c r="H51" s="67">
        <f>G51*0.095</f>
        <v>0</v>
      </c>
      <c r="I51" s="69">
        <f>+G51+H51</f>
        <v>0</v>
      </c>
      <c r="J51" s="231"/>
      <c r="K51" s="231"/>
    </row>
    <row r="52" spans="1:11" x14ac:dyDescent="0.25">
      <c r="A52" s="70"/>
      <c r="B52" s="72" t="s">
        <v>206</v>
      </c>
      <c r="C52" s="73" t="s">
        <v>35</v>
      </c>
      <c r="D52" s="73" t="s">
        <v>35</v>
      </c>
      <c r="E52" s="73" t="s">
        <v>35</v>
      </c>
      <c r="F52" s="73" t="s">
        <v>35</v>
      </c>
      <c r="G52" s="86">
        <f>SUM(G50:G51)</f>
        <v>0</v>
      </c>
      <c r="H52" s="86">
        <f t="shared" ref="H52:K52" si="8">SUM(H50:H51)</f>
        <v>0</v>
      </c>
      <c r="I52" s="86">
        <f t="shared" si="8"/>
        <v>0</v>
      </c>
      <c r="J52" s="86">
        <f t="shared" si="8"/>
        <v>0</v>
      </c>
      <c r="K52" s="86">
        <f t="shared" si="8"/>
        <v>0</v>
      </c>
    </row>
    <row r="53" spans="1:11" s="20" customFormat="1" ht="16.5" customHeight="1" x14ac:dyDescent="0.3">
      <c r="A53" s="256" t="s">
        <v>635</v>
      </c>
      <c r="B53" s="257"/>
      <c r="C53" s="257"/>
      <c r="D53" s="257"/>
      <c r="E53" s="257"/>
      <c r="F53" s="257"/>
      <c r="G53" s="257"/>
      <c r="H53" s="257"/>
      <c r="I53" s="257"/>
      <c r="J53" s="257"/>
      <c r="K53" s="258"/>
    </row>
    <row r="54" spans="1:11" s="24" customFormat="1" ht="15.75" x14ac:dyDescent="0.25">
      <c r="A54" s="70" t="s">
        <v>68</v>
      </c>
      <c r="B54" s="66" t="s">
        <v>647</v>
      </c>
      <c r="C54" s="80">
        <v>50</v>
      </c>
      <c r="D54" s="73" t="s">
        <v>31</v>
      </c>
      <c r="E54" s="211"/>
      <c r="F54" s="211"/>
      <c r="G54" s="67">
        <f>E54*C54</f>
        <v>0</v>
      </c>
      <c r="H54" s="67">
        <f>G54*0.095</f>
        <v>0</v>
      </c>
      <c r="I54" s="69">
        <f>+G54+H54</f>
        <v>0</v>
      </c>
      <c r="J54" s="231"/>
      <c r="K54" s="73" t="s">
        <v>35</v>
      </c>
    </row>
    <row r="55" spans="1:11" s="24" customFormat="1" ht="15.75" x14ac:dyDescent="0.25">
      <c r="A55" s="70" t="s">
        <v>69</v>
      </c>
      <c r="B55" s="66" t="s">
        <v>648</v>
      </c>
      <c r="C55" s="80">
        <v>240</v>
      </c>
      <c r="D55" s="73" t="s">
        <v>31</v>
      </c>
      <c r="E55" s="211"/>
      <c r="F55" s="211"/>
      <c r="G55" s="67">
        <f t="shared" ref="G55:G60" si="9">E55*C55</f>
        <v>0</v>
      </c>
      <c r="H55" s="67">
        <f t="shared" ref="H55:H71" si="10">G55*0.095</f>
        <v>0</v>
      </c>
      <c r="I55" s="69">
        <f t="shared" ref="I55:I60" si="11">+G55+H55</f>
        <v>0</v>
      </c>
      <c r="J55" s="231"/>
      <c r="K55" s="73" t="s">
        <v>35</v>
      </c>
    </row>
    <row r="56" spans="1:11" s="24" customFormat="1" ht="15.75" x14ac:dyDescent="0.25">
      <c r="A56" s="70" t="s">
        <v>2</v>
      </c>
      <c r="B56" s="66" t="s">
        <v>649</v>
      </c>
      <c r="C56" s="80">
        <v>50</v>
      </c>
      <c r="D56" s="73" t="s">
        <v>31</v>
      </c>
      <c r="E56" s="211"/>
      <c r="F56" s="211"/>
      <c r="G56" s="67">
        <f t="shared" si="9"/>
        <v>0</v>
      </c>
      <c r="H56" s="67">
        <f t="shared" si="10"/>
        <v>0</v>
      </c>
      <c r="I56" s="69">
        <f t="shared" si="11"/>
        <v>0</v>
      </c>
      <c r="J56" s="231"/>
      <c r="K56" s="73" t="s">
        <v>35</v>
      </c>
    </row>
    <row r="57" spans="1:11" s="24" customFormat="1" ht="15.75" x14ac:dyDescent="0.25">
      <c r="A57" s="70" t="s">
        <v>3</v>
      </c>
      <c r="B57" s="66" t="s">
        <v>636</v>
      </c>
      <c r="C57" s="80">
        <v>10</v>
      </c>
      <c r="D57" s="73" t="s">
        <v>196</v>
      </c>
      <c r="E57" s="211"/>
      <c r="F57" s="211"/>
      <c r="G57" s="67">
        <f t="shared" ref="G57:G59" si="12">E57*C57</f>
        <v>0</v>
      </c>
      <c r="H57" s="67">
        <f t="shared" si="10"/>
        <v>0</v>
      </c>
      <c r="I57" s="69">
        <f t="shared" ref="I57:I59" si="13">+G57+H57</f>
        <v>0</v>
      </c>
      <c r="J57" s="231"/>
      <c r="K57" s="73" t="s">
        <v>35</v>
      </c>
    </row>
    <row r="58" spans="1:11" s="39" customFormat="1" ht="15.75" x14ac:dyDescent="0.25">
      <c r="A58" s="70" t="s">
        <v>4</v>
      </c>
      <c r="B58" s="113" t="s">
        <v>650</v>
      </c>
      <c r="C58" s="155">
        <v>200</v>
      </c>
      <c r="D58" s="123" t="s">
        <v>196</v>
      </c>
      <c r="E58" s="211"/>
      <c r="F58" s="211"/>
      <c r="G58" s="129">
        <f t="shared" si="12"/>
        <v>0</v>
      </c>
      <c r="H58" s="67">
        <f t="shared" si="10"/>
        <v>0</v>
      </c>
      <c r="I58" s="150">
        <f t="shared" si="13"/>
        <v>0</v>
      </c>
      <c r="J58" s="231"/>
      <c r="K58" s="73" t="s">
        <v>35</v>
      </c>
    </row>
    <row r="59" spans="1:11" s="39" customFormat="1" ht="15.75" x14ac:dyDescent="0.25">
      <c r="A59" s="70" t="s">
        <v>5</v>
      </c>
      <c r="B59" s="113" t="s">
        <v>651</v>
      </c>
      <c r="C59" s="155">
        <v>40</v>
      </c>
      <c r="D59" s="123" t="s">
        <v>31</v>
      </c>
      <c r="E59" s="211"/>
      <c r="F59" s="211"/>
      <c r="G59" s="129">
        <f t="shared" si="12"/>
        <v>0</v>
      </c>
      <c r="H59" s="67">
        <f t="shared" si="10"/>
        <v>0</v>
      </c>
      <c r="I59" s="150">
        <f t="shared" si="13"/>
        <v>0</v>
      </c>
      <c r="J59" s="231"/>
      <c r="K59" s="73" t="s">
        <v>35</v>
      </c>
    </row>
    <row r="60" spans="1:11" s="24" customFormat="1" ht="15.75" x14ac:dyDescent="0.25">
      <c r="A60" s="70" t="s">
        <v>6</v>
      </c>
      <c r="B60" s="66" t="s">
        <v>381</v>
      </c>
      <c r="C60" s="80">
        <v>121</v>
      </c>
      <c r="D60" s="73" t="s">
        <v>31</v>
      </c>
      <c r="E60" s="211"/>
      <c r="F60" s="211"/>
      <c r="G60" s="67">
        <f t="shared" si="9"/>
        <v>0</v>
      </c>
      <c r="H60" s="67">
        <f t="shared" si="10"/>
        <v>0</v>
      </c>
      <c r="I60" s="69">
        <f t="shared" si="11"/>
        <v>0</v>
      </c>
      <c r="J60" s="231"/>
      <c r="K60" s="73" t="s">
        <v>35</v>
      </c>
    </row>
    <row r="61" spans="1:11" s="24" customFormat="1" ht="15.75" x14ac:dyDescent="0.25">
      <c r="A61" s="70" t="s">
        <v>7</v>
      </c>
      <c r="B61" s="151" t="s">
        <v>488</v>
      </c>
      <c r="C61" s="156">
        <v>100</v>
      </c>
      <c r="D61" s="152" t="s">
        <v>31</v>
      </c>
      <c r="E61" s="211"/>
      <c r="F61" s="211"/>
      <c r="G61" s="153">
        <f t="shared" ref="G61:G71" si="14">C61*F61</f>
        <v>0</v>
      </c>
      <c r="H61" s="67">
        <f t="shared" si="10"/>
        <v>0</v>
      </c>
      <c r="I61" s="154">
        <f t="shared" ref="I61:I71" si="15">SUM(G61:H61)</f>
        <v>0</v>
      </c>
      <c r="J61" s="231"/>
      <c r="K61" s="73" t="s">
        <v>35</v>
      </c>
    </row>
    <row r="62" spans="1:11" s="24" customFormat="1" ht="15.75" x14ac:dyDescent="0.25">
      <c r="A62" s="70" t="s">
        <v>8</v>
      </c>
      <c r="B62" s="151" t="s">
        <v>637</v>
      </c>
      <c r="C62" s="156">
        <v>100</v>
      </c>
      <c r="D62" s="152" t="s">
        <v>31</v>
      </c>
      <c r="E62" s="211"/>
      <c r="F62" s="211"/>
      <c r="G62" s="153">
        <f t="shared" si="14"/>
        <v>0</v>
      </c>
      <c r="H62" s="67">
        <f t="shared" si="10"/>
        <v>0</v>
      </c>
      <c r="I62" s="154">
        <f t="shared" si="15"/>
        <v>0</v>
      </c>
      <c r="J62" s="231"/>
      <c r="K62" s="73" t="s">
        <v>35</v>
      </c>
    </row>
    <row r="63" spans="1:11" s="24" customFormat="1" ht="15.75" x14ac:dyDescent="0.25">
      <c r="A63" s="70" t="s">
        <v>9</v>
      </c>
      <c r="B63" s="151" t="s">
        <v>638</v>
      </c>
      <c r="C63" s="156">
        <v>100</v>
      </c>
      <c r="D63" s="152" t="s">
        <v>31</v>
      </c>
      <c r="E63" s="211"/>
      <c r="F63" s="211"/>
      <c r="G63" s="153">
        <f t="shared" si="14"/>
        <v>0</v>
      </c>
      <c r="H63" s="67">
        <f t="shared" si="10"/>
        <v>0</v>
      </c>
      <c r="I63" s="154">
        <f t="shared" si="15"/>
        <v>0</v>
      </c>
      <c r="J63" s="231"/>
      <c r="K63" s="73" t="s">
        <v>35</v>
      </c>
    </row>
    <row r="64" spans="1:11" s="24" customFormat="1" ht="15.75" x14ac:dyDescent="0.25">
      <c r="A64" s="70" t="s">
        <v>10</v>
      </c>
      <c r="B64" s="151" t="s">
        <v>639</v>
      </c>
      <c r="C64" s="156">
        <v>100</v>
      </c>
      <c r="D64" s="152" t="s">
        <v>31</v>
      </c>
      <c r="E64" s="211"/>
      <c r="F64" s="211"/>
      <c r="G64" s="153">
        <f t="shared" si="14"/>
        <v>0</v>
      </c>
      <c r="H64" s="67">
        <f t="shared" si="10"/>
        <v>0</v>
      </c>
      <c r="I64" s="154">
        <f t="shared" si="15"/>
        <v>0</v>
      </c>
      <c r="J64" s="231"/>
      <c r="K64" s="73" t="s">
        <v>35</v>
      </c>
    </row>
    <row r="65" spans="1:11" s="24" customFormat="1" ht="15.75" x14ac:dyDescent="0.25">
      <c r="A65" s="70" t="s">
        <v>11</v>
      </c>
      <c r="B65" s="151" t="s">
        <v>640</v>
      </c>
      <c r="C65" s="156">
        <v>50</v>
      </c>
      <c r="D65" s="152" t="s">
        <v>31</v>
      </c>
      <c r="E65" s="211"/>
      <c r="F65" s="211"/>
      <c r="G65" s="153">
        <f t="shared" si="14"/>
        <v>0</v>
      </c>
      <c r="H65" s="67">
        <f t="shared" si="10"/>
        <v>0</v>
      </c>
      <c r="I65" s="154">
        <f t="shared" si="15"/>
        <v>0</v>
      </c>
      <c r="J65" s="231"/>
      <c r="K65" s="73" t="s">
        <v>35</v>
      </c>
    </row>
    <row r="66" spans="1:11" s="24" customFormat="1" ht="15.75" x14ac:dyDescent="0.25">
      <c r="A66" s="70" t="s">
        <v>12</v>
      </c>
      <c r="B66" s="151" t="s">
        <v>641</v>
      </c>
      <c r="C66" s="156">
        <v>100</v>
      </c>
      <c r="D66" s="152" t="s">
        <v>31</v>
      </c>
      <c r="E66" s="211"/>
      <c r="F66" s="211"/>
      <c r="G66" s="153">
        <f t="shared" si="14"/>
        <v>0</v>
      </c>
      <c r="H66" s="67">
        <f t="shared" si="10"/>
        <v>0</v>
      </c>
      <c r="I66" s="154">
        <f t="shared" si="15"/>
        <v>0</v>
      </c>
      <c r="J66" s="231"/>
      <c r="K66" s="73" t="s">
        <v>35</v>
      </c>
    </row>
    <row r="67" spans="1:11" s="24" customFormat="1" ht="15.75" x14ac:dyDescent="0.25">
      <c r="A67" s="70" t="s">
        <v>13</v>
      </c>
      <c r="B67" s="151" t="s">
        <v>642</v>
      </c>
      <c r="C67" s="156">
        <v>600</v>
      </c>
      <c r="D67" s="152" t="s">
        <v>31</v>
      </c>
      <c r="E67" s="211"/>
      <c r="F67" s="211"/>
      <c r="G67" s="153">
        <f t="shared" si="14"/>
        <v>0</v>
      </c>
      <c r="H67" s="67">
        <f t="shared" si="10"/>
        <v>0</v>
      </c>
      <c r="I67" s="154">
        <f t="shared" si="15"/>
        <v>0</v>
      </c>
      <c r="J67" s="231"/>
      <c r="K67" s="73" t="s">
        <v>35</v>
      </c>
    </row>
    <row r="68" spans="1:11" s="24" customFormat="1" ht="15.75" x14ac:dyDescent="0.25">
      <c r="A68" s="70" t="s">
        <v>14</v>
      </c>
      <c r="B68" s="151" t="s">
        <v>643</v>
      </c>
      <c r="C68" s="156">
        <v>50</v>
      </c>
      <c r="D68" s="152" t="s">
        <v>31</v>
      </c>
      <c r="E68" s="211"/>
      <c r="F68" s="211"/>
      <c r="G68" s="153">
        <f t="shared" si="14"/>
        <v>0</v>
      </c>
      <c r="H68" s="67">
        <f t="shared" si="10"/>
        <v>0</v>
      </c>
      <c r="I68" s="154">
        <f t="shared" si="15"/>
        <v>0</v>
      </c>
      <c r="J68" s="231"/>
      <c r="K68" s="73" t="s">
        <v>35</v>
      </c>
    </row>
    <row r="69" spans="1:11" s="24" customFormat="1" ht="15.75" x14ac:dyDescent="0.25">
      <c r="A69" s="70" t="s">
        <v>15</v>
      </c>
      <c r="B69" s="151" t="s">
        <v>644</v>
      </c>
      <c r="C69" s="156">
        <v>50</v>
      </c>
      <c r="D69" s="152" t="s">
        <v>31</v>
      </c>
      <c r="E69" s="211"/>
      <c r="F69" s="211"/>
      <c r="G69" s="153">
        <f t="shared" si="14"/>
        <v>0</v>
      </c>
      <c r="H69" s="67">
        <f t="shared" si="10"/>
        <v>0</v>
      </c>
      <c r="I69" s="154">
        <f t="shared" si="15"/>
        <v>0</v>
      </c>
      <c r="J69" s="231"/>
      <c r="K69" s="73" t="s">
        <v>35</v>
      </c>
    </row>
    <row r="70" spans="1:11" s="24" customFormat="1" ht="15.75" x14ac:dyDescent="0.25">
      <c r="A70" s="70" t="s">
        <v>16</v>
      </c>
      <c r="B70" s="151" t="s">
        <v>645</v>
      </c>
      <c r="C70" s="156">
        <v>20</v>
      </c>
      <c r="D70" s="152" t="s">
        <v>31</v>
      </c>
      <c r="E70" s="211"/>
      <c r="F70" s="211"/>
      <c r="G70" s="153">
        <f t="shared" si="14"/>
        <v>0</v>
      </c>
      <c r="H70" s="67">
        <f t="shared" si="10"/>
        <v>0</v>
      </c>
      <c r="I70" s="154">
        <f t="shared" si="15"/>
        <v>0</v>
      </c>
      <c r="J70" s="231"/>
      <c r="K70" s="73" t="s">
        <v>35</v>
      </c>
    </row>
    <row r="71" spans="1:11" s="24" customFormat="1" ht="15.75" x14ac:dyDescent="0.25">
      <c r="A71" s="70" t="s">
        <v>17</v>
      </c>
      <c r="B71" s="151" t="s">
        <v>646</v>
      </c>
      <c r="C71" s="156">
        <v>20</v>
      </c>
      <c r="D71" s="152" t="s">
        <v>31</v>
      </c>
      <c r="E71" s="211"/>
      <c r="F71" s="211"/>
      <c r="G71" s="153">
        <f t="shared" si="14"/>
        <v>0</v>
      </c>
      <c r="H71" s="67">
        <f t="shared" si="10"/>
        <v>0</v>
      </c>
      <c r="I71" s="154">
        <f t="shared" si="15"/>
        <v>0</v>
      </c>
      <c r="J71" s="231"/>
      <c r="K71" s="73" t="s">
        <v>35</v>
      </c>
    </row>
    <row r="72" spans="1:11" s="20" customFormat="1" x14ac:dyDescent="0.25">
      <c r="A72" s="70"/>
      <c r="B72" s="72" t="s">
        <v>401</v>
      </c>
      <c r="C72" s="73" t="s">
        <v>35</v>
      </c>
      <c r="D72" s="73" t="s">
        <v>35</v>
      </c>
      <c r="E72" s="73" t="s">
        <v>35</v>
      </c>
      <c r="F72" s="73" t="s">
        <v>35</v>
      </c>
      <c r="G72" s="86">
        <f>SUM(G54:G71)</f>
        <v>0</v>
      </c>
      <c r="H72" s="86">
        <f t="shared" ref="H72:J72" si="16">SUM(H54:H71)</f>
        <v>0</v>
      </c>
      <c r="I72" s="86">
        <f t="shared" si="16"/>
        <v>0</v>
      </c>
      <c r="J72" s="86">
        <f t="shared" si="16"/>
        <v>0</v>
      </c>
      <c r="K72" s="73" t="s">
        <v>35</v>
      </c>
    </row>
    <row r="73" spans="1:11" s="20" customFormat="1" ht="16.5" customHeight="1" x14ac:dyDescent="0.3">
      <c r="A73" s="257" t="s">
        <v>457</v>
      </c>
      <c r="B73" s="257"/>
      <c r="C73" s="257"/>
      <c r="D73" s="257"/>
      <c r="E73" s="257"/>
      <c r="F73" s="257"/>
      <c r="G73" s="257"/>
      <c r="H73" s="257"/>
      <c r="I73" s="257"/>
      <c r="J73" s="257"/>
      <c r="K73" s="258"/>
    </row>
    <row r="74" spans="1:11" s="20" customFormat="1" x14ac:dyDescent="0.25">
      <c r="A74" s="70" t="s">
        <v>68</v>
      </c>
      <c r="B74" s="66" t="s">
        <v>652</v>
      </c>
      <c r="C74" s="80">
        <v>360</v>
      </c>
      <c r="D74" s="52" t="s">
        <v>31</v>
      </c>
      <c r="E74" s="211"/>
      <c r="F74" s="211"/>
      <c r="G74" s="67">
        <f>F74*C74</f>
        <v>0</v>
      </c>
      <c r="H74" s="67">
        <f>G74*0.095</f>
        <v>0</v>
      </c>
      <c r="I74" s="69">
        <f>+G74+H74</f>
        <v>0</v>
      </c>
      <c r="J74" s="231"/>
      <c r="K74" s="73" t="s">
        <v>35</v>
      </c>
    </row>
    <row r="75" spans="1:11" s="38" customFormat="1" x14ac:dyDescent="0.25">
      <c r="A75" s="113" t="s">
        <v>69</v>
      </c>
      <c r="B75" s="37" t="s">
        <v>456</v>
      </c>
      <c r="C75" s="155">
        <v>20</v>
      </c>
      <c r="D75" s="52" t="s">
        <v>31</v>
      </c>
      <c r="E75" s="211"/>
      <c r="F75" s="211"/>
      <c r="G75" s="67">
        <f t="shared" ref="G75:G76" si="17">F75*C75</f>
        <v>0</v>
      </c>
      <c r="H75" s="67">
        <f t="shared" ref="H75:H76" si="18">G75*0.095</f>
        <v>0</v>
      </c>
      <c r="I75" s="69">
        <f t="shared" ref="I75:I76" si="19">+G75+H75</f>
        <v>0</v>
      </c>
      <c r="J75" s="231"/>
      <c r="K75" s="73" t="s">
        <v>35</v>
      </c>
    </row>
    <row r="76" spans="1:11" s="20" customFormat="1" ht="26.25" x14ac:dyDescent="0.25">
      <c r="A76" s="70" t="s">
        <v>2</v>
      </c>
      <c r="B76" s="66" t="s">
        <v>653</v>
      </c>
      <c r="C76" s="80">
        <v>240</v>
      </c>
      <c r="D76" s="52" t="s">
        <v>31</v>
      </c>
      <c r="E76" s="211"/>
      <c r="F76" s="211"/>
      <c r="G76" s="67">
        <f t="shared" si="17"/>
        <v>0</v>
      </c>
      <c r="H76" s="67">
        <f t="shared" si="18"/>
        <v>0</v>
      </c>
      <c r="I76" s="69">
        <f t="shared" si="19"/>
        <v>0</v>
      </c>
      <c r="J76" s="231"/>
      <c r="K76" s="73" t="s">
        <v>35</v>
      </c>
    </row>
    <row r="77" spans="1:11" x14ac:dyDescent="0.25">
      <c r="A77" s="70"/>
      <c r="B77" s="72" t="s">
        <v>402</v>
      </c>
      <c r="C77" s="73" t="s">
        <v>35</v>
      </c>
      <c r="D77" s="73" t="s">
        <v>35</v>
      </c>
      <c r="E77" s="73" t="s">
        <v>35</v>
      </c>
      <c r="F77" s="73" t="s">
        <v>35</v>
      </c>
      <c r="G77" s="86">
        <f>SUM(G74:G76)</f>
        <v>0</v>
      </c>
      <c r="H77" s="86">
        <f t="shared" ref="H77:J77" si="20">SUM(H74:H76)</f>
        <v>0</v>
      </c>
      <c r="I77" s="86">
        <f t="shared" si="20"/>
        <v>0</v>
      </c>
      <c r="J77" s="86">
        <f t="shared" si="20"/>
        <v>0</v>
      </c>
      <c r="K77" s="73" t="s">
        <v>35</v>
      </c>
    </row>
    <row r="78" spans="1:11" ht="16.5" x14ac:dyDescent="0.3">
      <c r="A78" s="1"/>
      <c r="B78" s="1"/>
      <c r="C78" s="1"/>
      <c r="D78" s="1"/>
      <c r="E78" s="1"/>
      <c r="F78" s="1"/>
      <c r="G78" s="1"/>
      <c r="H78" s="1"/>
      <c r="I78" s="1"/>
    </row>
    <row r="79" spans="1:11" ht="15" customHeight="1" x14ac:dyDescent="0.25">
      <c r="A79" s="253" t="s">
        <v>761</v>
      </c>
      <c r="B79" s="253"/>
      <c r="C79" s="253"/>
      <c r="D79" s="253"/>
      <c r="E79" s="253"/>
      <c r="F79" s="253"/>
      <c r="G79" s="253"/>
      <c r="H79" s="253"/>
      <c r="I79" s="253"/>
      <c r="J79" s="253"/>
      <c r="K79" s="253"/>
    </row>
    <row r="80" spans="1:11" ht="15" customHeight="1" x14ac:dyDescent="0.25">
      <c r="A80" s="254" t="s">
        <v>433</v>
      </c>
      <c r="B80" s="254"/>
      <c r="C80" s="254"/>
      <c r="D80" s="254"/>
      <c r="E80" s="254"/>
      <c r="F80" s="254"/>
      <c r="G80" s="254"/>
      <c r="H80" s="254"/>
      <c r="I80" s="254"/>
      <c r="J80" s="254"/>
      <c r="K80" s="254"/>
    </row>
    <row r="81" spans="1:11" ht="15" customHeight="1" x14ac:dyDescent="0.25">
      <c r="A81" s="255" t="s">
        <v>762</v>
      </c>
      <c r="B81" s="255"/>
      <c r="C81" s="255"/>
      <c r="D81" s="255"/>
      <c r="E81" s="255"/>
      <c r="F81" s="255"/>
      <c r="G81" s="255"/>
      <c r="H81" s="255"/>
      <c r="I81" s="255"/>
      <c r="J81" s="255"/>
      <c r="K81" s="255"/>
    </row>
    <row r="82" spans="1:11" ht="15" customHeight="1" x14ac:dyDescent="0.25">
      <c r="A82" s="255" t="s">
        <v>438</v>
      </c>
      <c r="B82" s="255"/>
      <c r="C82" s="255"/>
      <c r="D82" s="255"/>
      <c r="E82" s="255"/>
      <c r="F82" s="255"/>
      <c r="G82" s="255"/>
      <c r="H82" s="255"/>
      <c r="I82" s="255"/>
      <c r="J82" s="255"/>
      <c r="K82" s="187"/>
    </row>
    <row r="83" spans="1:11" x14ac:dyDescent="0.25">
      <c r="A83" s="187" t="s">
        <v>439</v>
      </c>
      <c r="B83" s="188"/>
      <c r="C83" s="189"/>
      <c r="D83" s="190"/>
      <c r="E83" s="187"/>
      <c r="F83" s="187"/>
      <c r="G83" s="187"/>
      <c r="H83" s="187"/>
      <c r="I83" s="187"/>
      <c r="J83" s="187"/>
      <c r="K83" s="187"/>
    </row>
    <row r="84" spans="1:11" x14ac:dyDescent="0.25">
      <c r="A84" s="187" t="s">
        <v>440</v>
      </c>
      <c r="B84" s="188"/>
      <c r="C84" s="189"/>
      <c r="D84" s="190"/>
      <c r="E84" s="187"/>
      <c r="F84" s="187"/>
      <c r="G84" s="187"/>
      <c r="H84" s="187"/>
      <c r="I84" s="187"/>
      <c r="J84" s="187"/>
      <c r="K84" s="187"/>
    </row>
    <row r="85" spans="1:11" x14ac:dyDescent="0.25">
      <c r="A85" s="187" t="s">
        <v>441</v>
      </c>
      <c r="B85" s="188"/>
      <c r="C85" s="189"/>
      <c r="D85" s="190"/>
      <c r="E85" s="187"/>
      <c r="F85" s="187"/>
      <c r="G85" s="187"/>
      <c r="H85" s="187"/>
      <c r="I85" s="187"/>
      <c r="J85" s="187"/>
      <c r="K85" s="187"/>
    </row>
    <row r="86" spans="1:11" ht="28.5" customHeight="1" x14ac:dyDescent="0.25">
      <c r="A86" s="254" t="s">
        <v>765</v>
      </c>
      <c r="B86" s="254"/>
      <c r="C86" s="254"/>
      <c r="D86" s="254"/>
      <c r="E86" s="254"/>
      <c r="F86" s="254"/>
      <c r="G86" s="254"/>
      <c r="H86" s="254"/>
      <c r="I86" s="254"/>
      <c r="J86" s="254"/>
      <c r="K86" s="254"/>
    </row>
    <row r="87" spans="1:11" ht="17.25" customHeight="1" x14ac:dyDescent="0.25">
      <c r="A87" s="254" t="s">
        <v>763</v>
      </c>
      <c r="B87" s="254"/>
      <c r="C87" s="254"/>
      <c r="D87" s="254"/>
      <c r="E87" s="254"/>
      <c r="F87" s="254"/>
      <c r="G87" s="254"/>
      <c r="H87" s="254"/>
      <c r="I87" s="254"/>
      <c r="J87" s="254"/>
      <c r="K87" s="254"/>
    </row>
    <row r="88" spans="1:11" ht="15" customHeight="1" x14ac:dyDescent="0.25">
      <c r="A88" s="239" t="s">
        <v>408</v>
      </c>
      <c r="B88" s="239"/>
      <c r="C88" s="191"/>
      <c r="D88" s="192"/>
      <c r="E88" s="192" t="s">
        <v>409</v>
      </c>
      <c r="F88" s="192"/>
      <c r="G88" s="192"/>
      <c r="H88" s="192" t="s">
        <v>410</v>
      </c>
      <c r="I88" s="193"/>
      <c r="J88" s="194"/>
      <c r="K88" s="194"/>
    </row>
    <row r="89" spans="1:11" x14ac:dyDescent="0.25">
      <c r="A89" s="20"/>
      <c r="B89" s="20"/>
      <c r="C89" s="20"/>
      <c r="D89" s="20"/>
      <c r="E89" s="20"/>
      <c r="F89" s="20"/>
      <c r="G89" s="20"/>
      <c r="H89" s="20"/>
      <c r="I89" s="20"/>
      <c r="J89" s="20"/>
      <c r="K89" s="20"/>
    </row>
    <row r="90" spans="1:11" x14ac:dyDescent="0.25">
      <c r="A90" s="20"/>
      <c r="B90" s="20"/>
      <c r="C90" s="20"/>
      <c r="D90" s="20"/>
      <c r="E90" s="20"/>
      <c r="F90" s="20"/>
      <c r="G90" s="20"/>
      <c r="H90" s="20"/>
      <c r="I90" s="20"/>
      <c r="J90" s="20"/>
      <c r="K90" s="20"/>
    </row>
    <row r="91" spans="1:11" x14ac:dyDescent="0.25">
      <c r="A91" s="20"/>
      <c r="B91" s="20"/>
      <c r="C91" s="20"/>
      <c r="D91" s="20"/>
      <c r="E91" s="20"/>
      <c r="F91" s="20"/>
      <c r="G91" s="20"/>
      <c r="H91" s="20"/>
      <c r="I91" s="20"/>
      <c r="J91" s="20"/>
      <c r="K91" s="20"/>
    </row>
    <row r="92" spans="1:11" x14ac:dyDescent="0.25">
      <c r="A92" s="20"/>
      <c r="B92" s="20"/>
      <c r="C92" s="20"/>
      <c r="D92" s="20"/>
      <c r="E92" s="20"/>
      <c r="F92" s="20"/>
      <c r="G92" s="20"/>
      <c r="H92" s="20"/>
      <c r="I92" s="20"/>
      <c r="J92" s="20"/>
      <c r="K92" s="20"/>
    </row>
  </sheetData>
  <sheetProtection password="CAB1" sheet="1" objects="1" scenarios="1"/>
  <mergeCells count="14">
    <mergeCell ref="A87:K87"/>
    <mergeCell ref="A88:B88"/>
    <mergeCell ref="A79:K79"/>
    <mergeCell ref="A80:K80"/>
    <mergeCell ref="A81:K81"/>
    <mergeCell ref="A82:J82"/>
    <mergeCell ref="A86:K86"/>
    <mergeCell ref="A53:K53"/>
    <mergeCell ref="A73:K73"/>
    <mergeCell ref="E1:I1"/>
    <mergeCell ref="A2:K2"/>
    <mergeCell ref="A6:K6"/>
    <mergeCell ref="A35:K35"/>
    <mergeCell ref="A49:K49"/>
  </mergeCells>
  <dataValidations count="1">
    <dataValidation type="whole" operator="equal" allowBlank="1" showInputMessage="1" showErrorMessage="1" sqref="J7:K33">
      <formula1>1</formula1>
    </dataValidation>
  </dataValidation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5"/>
  <sheetViews>
    <sheetView workbookViewId="0">
      <pane ySplit="5" topLeftCell="A55" activePane="bottomLeft" state="frozen"/>
      <selection pane="bottomLeft" activeCell="J62" sqref="J62:K67"/>
    </sheetView>
  </sheetViews>
  <sheetFormatPr defaultRowHeight="15" x14ac:dyDescent="0.25"/>
  <cols>
    <col min="1" max="1" width="4" style="11" customWidth="1"/>
    <col min="2" max="2" width="33" style="11" customWidth="1"/>
    <col min="3" max="3" width="8.7109375" style="11" customWidth="1"/>
    <col min="4" max="4" width="6.5703125" style="11" customWidth="1"/>
    <col min="5" max="5" width="12.28515625" style="11" customWidth="1"/>
    <col min="6" max="6" width="9.7109375" style="11" customWidth="1"/>
    <col min="7" max="7" width="10.85546875" style="11" customWidth="1"/>
    <col min="8" max="8" width="9" style="11" customWidth="1"/>
    <col min="9" max="9" width="11.28515625" style="11" customWidth="1"/>
    <col min="10" max="10" width="9.85546875" style="11" customWidth="1"/>
    <col min="11" max="16384" width="9.140625" style="11"/>
  </cols>
  <sheetData>
    <row r="1" spans="1:11" ht="15" customHeight="1" x14ac:dyDescent="0.3">
      <c r="A1" s="284" t="s">
        <v>36</v>
      </c>
      <c r="B1" s="284"/>
      <c r="C1" s="8"/>
      <c r="D1" s="1"/>
      <c r="E1" s="241" t="s">
        <v>202</v>
      </c>
      <c r="F1" s="241"/>
      <c r="G1" s="241"/>
      <c r="H1" s="241"/>
      <c r="I1" s="241"/>
    </row>
    <row r="2" spans="1:11" ht="16.5" customHeight="1" x14ac:dyDescent="0.3">
      <c r="A2" s="279" t="s">
        <v>423</v>
      </c>
      <c r="B2" s="279"/>
      <c r="C2" s="279"/>
      <c r="D2" s="279"/>
      <c r="E2" s="279"/>
      <c r="F2" s="279"/>
      <c r="G2" s="279"/>
      <c r="H2" s="279"/>
      <c r="I2" s="279"/>
      <c r="J2" s="279"/>
      <c r="K2" s="279"/>
    </row>
    <row r="4" spans="1:11" ht="51" x14ac:dyDescent="0.25">
      <c r="A4" s="93" t="s">
        <v>32</v>
      </c>
      <c r="B4" s="94" t="s">
        <v>33</v>
      </c>
      <c r="C4" s="92" t="s">
        <v>29</v>
      </c>
      <c r="D4" s="93" t="s">
        <v>538</v>
      </c>
      <c r="E4" s="93" t="s">
        <v>434</v>
      </c>
      <c r="F4" s="93" t="s">
        <v>442</v>
      </c>
      <c r="G4" s="93" t="s">
        <v>430</v>
      </c>
      <c r="H4" s="93" t="s">
        <v>431</v>
      </c>
      <c r="I4" s="93" t="s">
        <v>432</v>
      </c>
      <c r="J4" s="93" t="s">
        <v>539</v>
      </c>
      <c r="K4" s="93" t="s">
        <v>543</v>
      </c>
    </row>
    <row r="5" spans="1:11" ht="25.5" x14ac:dyDescent="0.25">
      <c r="A5" s="137">
        <v>1</v>
      </c>
      <c r="B5" s="138">
        <v>2</v>
      </c>
      <c r="C5" s="139">
        <v>3</v>
      </c>
      <c r="D5" s="137">
        <v>4</v>
      </c>
      <c r="E5" s="137">
        <v>5</v>
      </c>
      <c r="F5" s="137">
        <v>6</v>
      </c>
      <c r="G5" s="137" t="s">
        <v>435</v>
      </c>
      <c r="H5" s="137" t="s">
        <v>436</v>
      </c>
      <c r="I5" s="137" t="s">
        <v>437</v>
      </c>
      <c r="J5" s="137">
        <v>10</v>
      </c>
      <c r="K5" s="137">
        <v>11</v>
      </c>
    </row>
    <row r="6" spans="1:11" ht="16.5" customHeight="1" x14ac:dyDescent="0.3">
      <c r="A6" s="256" t="s">
        <v>403</v>
      </c>
      <c r="B6" s="257"/>
      <c r="C6" s="257"/>
      <c r="D6" s="257"/>
      <c r="E6" s="257"/>
      <c r="F6" s="257"/>
      <c r="G6" s="257"/>
      <c r="H6" s="257"/>
      <c r="I6" s="257"/>
      <c r="J6" s="257"/>
      <c r="K6" s="258"/>
    </row>
    <row r="7" spans="1:11" x14ac:dyDescent="0.25">
      <c r="A7" s="66" t="s">
        <v>654</v>
      </c>
      <c r="B7" s="66" t="s">
        <v>216</v>
      </c>
      <c r="C7" s="51">
        <v>2800</v>
      </c>
      <c r="D7" s="73" t="s">
        <v>31</v>
      </c>
      <c r="E7" s="234"/>
      <c r="F7" s="211"/>
      <c r="G7" s="67">
        <f>F7*C7</f>
        <v>0</v>
      </c>
      <c r="H7" s="67">
        <f>G7*0.095</f>
        <v>0</v>
      </c>
      <c r="I7" s="67">
        <f>+G7+H7</f>
        <v>0</v>
      </c>
      <c r="J7" s="222"/>
      <c r="K7" s="231"/>
    </row>
    <row r="8" spans="1:11" x14ac:dyDescent="0.25">
      <c r="A8" s="66" t="s">
        <v>655</v>
      </c>
      <c r="B8" s="66" t="s">
        <v>217</v>
      </c>
      <c r="C8" s="51">
        <v>1160</v>
      </c>
      <c r="D8" s="73" t="s">
        <v>31</v>
      </c>
      <c r="E8" s="234"/>
      <c r="F8" s="211"/>
      <c r="G8" s="67">
        <f t="shared" ref="G8:G38" si="0">F8*C8</f>
        <v>0</v>
      </c>
      <c r="H8" s="67">
        <f t="shared" ref="H8:H38" si="1">G8*0.095</f>
        <v>0</v>
      </c>
      <c r="I8" s="67">
        <f t="shared" ref="I8:I38" si="2">+G8+H8</f>
        <v>0</v>
      </c>
      <c r="J8" s="222"/>
      <c r="K8" s="231"/>
    </row>
    <row r="9" spans="1:11" x14ac:dyDescent="0.25">
      <c r="A9" s="66" t="s">
        <v>2</v>
      </c>
      <c r="B9" s="66" t="s">
        <v>656</v>
      </c>
      <c r="C9" s="159">
        <v>2320</v>
      </c>
      <c r="D9" s="73" t="s">
        <v>31</v>
      </c>
      <c r="E9" s="234"/>
      <c r="F9" s="211"/>
      <c r="G9" s="67">
        <f t="shared" si="0"/>
        <v>0</v>
      </c>
      <c r="H9" s="67">
        <f t="shared" si="1"/>
        <v>0</v>
      </c>
      <c r="I9" s="67">
        <f t="shared" si="2"/>
        <v>0</v>
      </c>
      <c r="J9" s="222"/>
      <c r="K9" s="231"/>
    </row>
    <row r="10" spans="1:11" ht="27.75" customHeight="1" x14ac:dyDescent="0.25">
      <c r="A10" s="66" t="s">
        <v>3</v>
      </c>
      <c r="B10" s="66" t="s">
        <v>776</v>
      </c>
      <c r="C10" s="51">
        <v>1850</v>
      </c>
      <c r="D10" s="73" t="s">
        <v>31</v>
      </c>
      <c r="E10" s="234"/>
      <c r="F10" s="211"/>
      <c r="G10" s="67">
        <f t="shared" si="0"/>
        <v>0</v>
      </c>
      <c r="H10" s="67">
        <f t="shared" si="1"/>
        <v>0</v>
      </c>
      <c r="I10" s="67">
        <f t="shared" si="2"/>
        <v>0</v>
      </c>
      <c r="J10" s="222"/>
      <c r="K10" s="231"/>
    </row>
    <row r="11" spans="1:11" ht="26.25" x14ac:dyDescent="0.25">
      <c r="A11" s="66" t="s">
        <v>4</v>
      </c>
      <c r="B11" s="66" t="s">
        <v>657</v>
      </c>
      <c r="C11" s="51">
        <v>1850</v>
      </c>
      <c r="D11" s="73" t="s">
        <v>31</v>
      </c>
      <c r="E11" s="234"/>
      <c r="F11" s="211"/>
      <c r="G11" s="67">
        <f t="shared" si="0"/>
        <v>0</v>
      </c>
      <c r="H11" s="67">
        <f t="shared" si="1"/>
        <v>0</v>
      </c>
      <c r="I11" s="67">
        <f t="shared" si="2"/>
        <v>0</v>
      </c>
      <c r="J11" s="222"/>
      <c r="K11" s="231"/>
    </row>
    <row r="12" spans="1:11" ht="26.25" x14ac:dyDescent="0.25">
      <c r="A12" s="66" t="s">
        <v>5</v>
      </c>
      <c r="B12" s="66" t="s">
        <v>774</v>
      </c>
      <c r="C12" s="51">
        <v>1400</v>
      </c>
      <c r="D12" s="73" t="s">
        <v>31</v>
      </c>
      <c r="E12" s="234"/>
      <c r="F12" s="211"/>
      <c r="G12" s="67">
        <f t="shared" si="0"/>
        <v>0</v>
      </c>
      <c r="H12" s="67">
        <f t="shared" si="1"/>
        <v>0</v>
      </c>
      <c r="I12" s="67">
        <f t="shared" si="2"/>
        <v>0</v>
      </c>
      <c r="J12" s="222"/>
      <c r="K12" s="231"/>
    </row>
    <row r="13" spans="1:11" ht="26.25" x14ac:dyDescent="0.25">
      <c r="A13" s="66" t="s">
        <v>6</v>
      </c>
      <c r="B13" s="66" t="s">
        <v>775</v>
      </c>
      <c r="C13" s="51">
        <v>1400</v>
      </c>
      <c r="D13" s="73" t="s">
        <v>31</v>
      </c>
      <c r="E13" s="234"/>
      <c r="F13" s="211"/>
      <c r="G13" s="67">
        <f t="shared" si="0"/>
        <v>0</v>
      </c>
      <c r="H13" s="67">
        <f t="shared" si="1"/>
        <v>0</v>
      </c>
      <c r="I13" s="67">
        <f t="shared" si="2"/>
        <v>0</v>
      </c>
      <c r="J13" s="222"/>
      <c r="K13" s="231"/>
    </row>
    <row r="14" spans="1:11" ht="13.5" customHeight="1" x14ac:dyDescent="0.25">
      <c r="A14" s="66" t="s">
        <v>7</v>
      </c>
      <c r="B14" s="66" t="s">
        <v>658</v>
      </c>
      <c r="C14" s="51">
        <v>1400</v>
      </c>
      <c r="D14" s="73" t="s">
        <v>31</v>
      </c>
      <c r="E14" s="234"/>
      <c r="F14" s="211"/>
      <c r="G14" s="67">
        <f t="shared" si="0"/>
        <v>0</v>
      </c>
      <c r="H14" s="67">
        <f t="shared" si="1"/>
        <v>0</v>
      </c>
      <c r="I14" s="67">
        <f t="shared" si="2"/>
        <v>0</v>
      </c>
      <c r="J14" s="222"/>
      <c r="K14" s="231"/>
    </row>
    <row r="15" spans="1:11" ht="17.25" customHeight="1" x14ac:dyDescent="0.25">
      <c r="A15" s="66" t="s">
        <v>8</v>
      </c>
      <c r="B15" s="66" t="s">
        <v>787</v>
      </c>
      <c r="C15" s="51">
        <v>1160</v>
      </c>
      <c r="D15" s="73" t="s">
        <v>31</v>
      </c>
      <c r="E15" s="234"/>
      <c r="F15" s="211"/>
      <c r="G15" s="67">
        <f t="shared" si="0"/>
        <v>0</v>
      </c>
      <c r="H15" s="67">
        <f t="shared" si="1"/>
        <v>0</v>
      </c>
      <c r="I15" s="67">
        <f t="shared" si="2"/>
        <v>0</v>
      </c>
      <c r="J15" s="222"/>
      <c r="K15" s="231"/>
    </row>
    <row r="16" spans="1:11" ht="26.25" x14ac:dyDescent="0.25">
      <c r="A16" s="66" t="s">
        <v>9</v>
      </c>
      <c r="B16" s="66" t="s">
        <v>659</v>
      </c>
      <c r="C16" s="51">
        <v>460</v>
      </c>
      <c r="D16" s="73" t="s">
        <v>31</v>
      </c>
      <c r="E16" s="234"/>
      <c r="F16" s="211"/>
      <c r="G16" s="67">
        <f t="shared" si="0"/>
        <v>0</v>
      </c>
      <c r="H16" s="67">
        <f t="shared" si="1"/>
        <v>0</v>
      </c>
      <c r="I16" s="67">
        <f t="shared" si="2"/>
        <v>0</v>
      </c>
      <c r="J16" s="222"/>
      <c r="K16" s="231"/>
    </row>
    <row r="17" spans="1:11" x14ac:dyDescent="0.25">
      <c r="A17" s="66" t="s">
        <v>10</v>
      </c>
      <c r="B17" s="66" t="s">
        <v>660</v>
      </c>
      <c r="C17" s="51">
        <v>80</v>
      </c>
      <c r="D17" s="73" t="s">
        <v>31</v>
      </c>
      <c r="E17" s="234"/>
      <c r="F17" s="211"/>
      <c r="G17" s="67">
        <f t="shared" si="0"/>
        <v>0</v>
      </c>
      <c r="H17" s="67">
        <f t="shared" si="1"/>
        <v>0</v>
      </c>
      <c r="I17" s="67">
        <f t="shared" si="2"/>
        <v>0</v>
      </c>
      <c r="J17" s="222"/>
      <c r="K17" s="231"/>
    </row>
    <row r="18" spans="1:11" x14ac:dyDescent="0.25">
      <c r="A18" s="66" t="s">
        <v>11</v>
      </c>
      <c r="B18" s="66" t="s">
        <v>661</v>
      </c>
      <c r="C18" s="51">
        <v>63</v>
      </c>
      <c r="D18" s="73" t="s">
        <v>31</v>
      </c>
      <c r="E18" s="234"/>
      <c r="F18" s="211"/>
      <c r="G18" s="67">
        <f t="shared" si="0"/>
        <v>0</v>
      </c>
      <c r="H18" s="67">
        <f t="shared" si="1"/>
        <v>0</v>
      </c>
      <c r="I18" s="67">
        <f t="shared" si="2"/>
        <v>0</v>
      </c>
      <c r="J18" s="222"/>
      <c r="K18" s="231"/>
    </row>
    <row r="19" spans="1:11" x14ac:dyDescent="0.25">
      <c r="A19" s="66" t="s">
        <v>12</v>
      </c>
      <c r="B19" s="66" t="s">
        <v>662</v>
      </c>
      <c r="C19" s="51">
        <v>170</v>
      </c>
      <c r="D19" s="73" t="s">
        <v>31</v>
      </c>
      <c r="E19" s="234"/>
      <c r="F19" s="211"/>
      <c r="G19" s="67">
        <f t="shared" si="0"/>
        <v>0</v>
      </c>
      <c r="H19" s="67">
        <f t="shared" si="1"/>
        <v>0</v>
      </c>
      <c r="I19" s="67">
        <f t="shared" si="2"/>
        <v>0</v>
      </c>
      <c r="J19" s="222"/>
      <c r="K19" s="231"/>
    </row>
    <row r="20" spans="1:11" x14ac:dyDescent="0.25">
      <c r="A20" s="66" t="s">
        <v>13</v>
      </c>
      <c r="B20" s="66" t="s">
        <v>777</v>
      </c>
      <c r="C20" s="51">
        <v>60</v>
      </c>
      <c r="D20" s="73" t="s">
        <v>31</v>
      </c>
      <c r="E20" s="234"/>
      <c r="F20" s="211"/>
      <c r="G20" s="67">
        <f t="shared" si="0"/>
        <v>0</v>
      </c>
      <c r="H20" s="67">
        <f t="shared" si="1"/>
        <v>0</v>
      </c>
      <c r="I20" s="67">
        <f t="shared" si="2"/>
        <v>0</v>
      </c>
      <c r="J20" s="222"/>
      <c r="K20" s="231"/>
    </row>
    <row r="21" spans="1:11" x14ac:dyDescent="0.25">
      <c r="A21" s="66" t="s">
        <v>14</v>
      </c>
      <c r="B21" s="66" t="s">
        <v>663</v>
      </c>
      <c r="C21" s="51">
        <v>200</v>
      </c>
      <c r="D21" s="73" t="s">
        <v>31</v>
      </c>
      <c r="E21" s="234"/>
      <c r="F21" s="211"/>
      <c r="G21" s="67">
        <f t="shared" si="0"/>
        <v>0</v>
      </c>
      <c r="H21" s="67">
        <f t="shared" si="1"/>
        <v>0</v>
      </c>
      <c r="I21" s="67">
        <f t="shared" si="2"/>
        <v>0</v>
      </c>
      <c r="J21" s="222"/>
      <c r="K21" s="231"/>
    </row>
    <row r="22" spans="1:11" x14ac:dyDescent="0.25">
      <c r="A22" s="66" t="s">
        <v>15</v>
      </c>
      <c r="B22" s="66" t="s">
        <v>664</v>
      </c>
      <c r="C22" s="51">
        <v>60</v>
      </c>
      <c r="D22" s="73" t="s">
        <v>31</v>
      </c>
      <c r="E22" s="234"/>
      <c r="F22" s="211"/>
      <c r="G22" s="67">
        <f t="shared" si="0"/>
        <v>0</v>
      </c>
      <c r="H22" s="67">
        <f t="shared" si="1"/>
        <v>0</v>
      </c>
      <c r="I22" s="67">
        <f t="shared" si="2"/>
        <v>0</v>
      </c>
      <c r="J22" s="222"/>
      <c r="K22" s="231"/>
    </row>
    <row r="23" spans="1:11" x14ac:dyDescent="0.25">
      <c r="A23" s="66" t="s">
        <v>16</v>
      </c>
      <c r="B23" s="66" t="s">
        <v>778</v>
      </c>
      <c r="C23" s="51">
        <v>90</v>
      </c>
      <c r="D23" s="73" t="s">
        <v>31</v>
      </c>
      <c r="E23" s="234"/>
      <c r="F23" s="211"/>
      <c r="G23" s="67">
        <f t="shared" si="0"/>
        <v>0</v>
      </c>
      <c r="H23" s="67">
        <f t="shared" si="1"/>
        <v>0</v>
      </c>
      <c r="I23" s="67">
        <f t="shared" si="2"/>
        <v>0</v>
      </c>
      <c r="J23" s="222"/>
      <c r="K23" s="231"/>
    </row>
    <row r="24" spans="1:11" x14ac:dyDescent="0.25">
      <c r="A24" s="66" t="s">
        <v>17</v>
      </c>
      <c r="B24" s="66" t="s">
        <v>665</v>
      </c>
      <c r="C24" s="51">
        <v>170</v>
      </c>
      <c r="D24" s="73" t="s">
        <v>31</v>
      </c>
      <c r="E24" s="234"/>
      <c r="F24" s="211"/>
      <c r="G24" s="67">
        <f t="shared" si="0"/>
        <v>0</v>
      </c>
      <c r="H24" s="67">
        <f t="shared" si="1"/>
        <v>0</v>
      </c>
      <c r="I24" s="67">
        <f t="shared" si="2"/>
        <v>0</v>
      </c>
      <c r="J24" s="222"/>
      <c r="K24" s="231"/>
    </row>
    <row r="25" spans="1:11" x14ac:dyDescent="0.25">
      <c r="A25" s="66" t="s">
        <v>18</v>
      </c>
      <c r="B25" s="66" t="s">
        <v>666</v>
      </c>
      <c r="C25" s="51">
        <v>60</v>
      </c>
      <c r="D25" s="73" t="s">
        <v>31</v>
      </c>
      <c r="E25" s="234"/>
      <c r="F25" s="211"/>
      <c r="G25" s="67">
        <f t="shared" si="0"/>
        <v>0</v>
      </c>
      <c r="H25" s="67">
        <f t="shared" si="1"/>
        <v>0</v>
      </c>
      <c r="I25" s="67">
        <f t="shared" si="2"/>
        <v>0</v>
      </c>
      <c r="J25" s="222"/>
      <c r="K25" s="231"/>
    </row>
    <row r="26" spans="1:11" x14ac:dyDescent="0.25">
      <c r="A26" s="66" t="s">
        <v>19</v>
      </c>
      <c r="B26" s="66" t="s">
        <v>667</v>
      </c>
      <c r="C26" s="51">
        <v>90</v>
      </c>
      <c r="D26" s="73" t="s">
        <v>31</v>
      </c>
      <c r="E26" s="234"/>
      <c r="F26" s="211"/>
      <c r="G26" s="67">
        <f t="shared" si="0"/>
        <v>0</v>
      </c>
      <c r="H26" s="67">
        <f t="shared" si="1"/>
        <v>0</v>
      </c>
      <c r="I26" s="67">
        <f t="shared" si="2"/>
        <v>0</v>
      </c>
      <c r="J26" s="222"/>
      <c r="K26" s="231"/>
    </row>
    <row r="27" spans="1:11" x14ac:dyDescent="0.25">
      <c r="A27" s="66" t="s">
        <v>20</v>
      </c>
      <c r="B27" s="66" t="s">
        <v>779</v>
      </c>
      <c r="C27" s="51">
        <v>90</v>
      </c>
      <c r="D27" s="73" t="s">
        <v>31</v>
      </c>
      <c r="E27" s="234"/>
      <c r="F27" s="211"/>
      <c r="G27" s="67">
        <f t="shared" si="0"/>
        <v>0</v>
      </c>
      <c r="H27" s="67">
        <f t="shared" si="1"/>
        <v>0</v>
      </c>
      <c r="I27" s="67">
        <f t="shared" si="2"/>
        <v>0</v>
      </c>
      <c r="J27" s="222"/>
      <c r="K27" s="231"/>
    </row>
    <row r="28" spans="1:11" x14ac:dyDescent="0.25">
      <c r="A28" s="66" t="s">
        <v>21</v>
      </c>
      <c r="B28" s="66" t="s">
        <v>668</v>
      </c>
      <c r="C28" s="51">
        <v>90</v>
      </c>
      <c r="D28" s="73" t="s">
        <v>31</v>
      </c>
      <c r="E28" s="234"/>
      <c r="F28" s="211"/>
      <c r="G28" s="67">
        <f t="shared" si="0"/>
        <v>0</v>
      </c>
      <c r="H28" s="67">
        <f t="shared" si="1"/>
        <v>0</v>
      </c>
      <c r="I28" s="67">
        <f t="shared" si="2"/>
        <v>0</v>
      </c>
      <c r="J28" s="222"/>
      <c r="K28" s="231"/>
    </row>
    <row r="29" spans="1:11" x14ac:dyDescent="0.25">
      <c r="A29" s="66" t="s">
        <v>22</v>
      </c>
      <c r="B29" s="66" t="s">
        <v>669</v>
      </c>
      <c r="C29" s="51">
        <v>250</v>
      </c>
      <c r="D29" s="73" t="s">
        <v>31</v>
      </c>
      <c r="E29" s="234"/>
      <c r="F29" s="211"/>
      <c r="G29" s="67">
        <f t="shared" si="0"/>
        <v>0</v>
      </c>
      <c r="H29" s="67">
        <f t="shared" si="1"/>
        <v>0</v>
      </c>
      <c r="I29" s="67">
        <f t="shared" si="2"/>
        <v>0</v>
      </c>
      <c r="J29" s="222"/>
      <c r="K29" s="231"/>
    </row>
    <row r="30" spans="1:11" x14ac:dyDescent="0.25">
      <c r="A30" s="66" t="s">
        <v>23</v>
      </c>
      <c r="B30" s="66" t="s">
        <v>670</v>
      </c>
      <c r="C30" s="51">
        <v>330</v>
      </c>
      <c r="D30" s="73" t="s">
        <v>31</v>
      </c>
      <c r="E30" s="234"/>
      <c r="F30" s="211"/>
      <c r="G30" s="67">
        <f t="shared" si="0"/>
        <v>0</v>
      </c>
      <c r="H30" s="67">
        <f t="shared" si="1"/>
        <v>0</v>
      </c>
      <c r="I30" s="67">
        <f t="shared" si="2"/>
        <v>0</v>
      </c>
      <c r="J30" s="222"/>
      <c r="K30" s="231"/>
    </row>
    <row r="31" spans="1:11" x14ac:dyDescent="0.25">
      <c r="A31" s="66" t="s">
        <v>24</v>
      </c>
      <c r="B31" s="66" t="s">
        <v>671</v>
      </c>
      <c r="C31" s="51">
        <v>330</v>
      </c>
      <c r="D31" s="73" t="s">
        <v>31</v>
      </c>
      <c r="E31" s="234"/>
      <c r="F31" s="211"/>
      <c r="G31" s="67">
        <f t="shared" si="0"/>
        <v>0</v>
      </c>
      <c r="H31" s="67">
        <f t="shared" si="1"/>
        <v>0</v>
      </c>
      <c r="I31" s="67">
        <f t="shared" si="2"/>
        <v>0</v>
      </c>
      <c r="J31" s="222"/>
      <c r="K31" s="231"/>
    </row>
    <row r="32" spans="1:11" x14ac:dyDescent="0.25">
      <c r="A32" s="66" t="s">
        <v>25</v>
      </c>
      <c r="B32" s="66" t="s">
        <v>672</v>
      </c>
      <c r="C32" s="51">
        <v>110</v>
      </c>
      <c r="D32" s="73" t="s">
        <v>31</v>
      </c>
      <c r="E32" s="234"/>
      <c r="F32" s="211"/>
      <c r="G32" s="67">
        <f t="shared" si="0"/>
        <v>0</v>
      </c>
      <c r="H32" s="67">
        <f t="shared" si="1"/>
        <v>0</v>
      </c>
      <c r="I32" s="67">
        <f t="shared" si="2"/>
        <v>0</v>
      </c>
      <c r="J32" s="222"/>
      <c r="K32" s="231"/>
    </row>
    <row r="33" spans="1:11" x14ac:dyDescent="0.25">
      <c r="A33" s="66" t="s">
        <v>26</v>
      </c>
      <c r="B33" s="66" t="s">
        <v>673</v>
      </c>
      <c r="C33" s="51">
        <v>170</v>
      </c>
      <c r="D33" s="73" t="s">
        <v>31</v>
      </c>
      <c r="E33" s="234"/>
      <c r="F33" s="211"/>
      <c r="G33" s="67">
        <f t="shared" si="0"/>
        <v>0</v>
      </c>
      <c r="H33" s="67">
        <f t="shared" si="1"/>
        <v>0</v>
      </c>
      <c r="I33" s="67">
        <f t="shared" si="2"/>
        <v>0</v>
      </c>
      <c r="J33" s="222"/>
      <c r="K33" s="231"/>
    </row>
    <row r="34" spans="1:11" x14ac:dyDescent="0.25">
      <c r="A34" s="66" t="s">
        <v>27</v>
      </c>
      <c r="B34" s="66" t="s">
        <v>674</v>
      </c>
      <c r="C34" s="51">
        <v>330</v>
      </c>
      <c r="D34" s="73" t="s">
        <v>31</v>
      </c>
      <c r="E34" s="234"/>
      <c r="F34" s="211"/>
      <c r="G34" s="67">
        <f t="shared" si="0"/>
        <v>0</v>
      </c>
      <c r="H34" s="67">
        <f t="shared" si="1"/>
        <v>0</v>
      </c>
      <c r="I34" s="67">
        <f t="shared" si="2"/>
        <v>0</v>
      </c>
      <c r="J34" s="222"/>
      <c r="K34" s="231"/>
    </row>
    <row r="35" spans="1:11" x14ac:dyDescent="0.25">
      <c r="A35" s="66" t="s">
        <v>37</v>
      </c>
      <c r="B35" s="66" t="s">
        <v>675</v>
      </c>
      <c r="C35" s="51">
        <v>330</v>
      </c>
      <c r="D35" s="73" t="s">
        <v>31</v>
      </c>
      <c r="E35" s="234"/>
      <c r="F35" s="211"/>
      <c r="G35" s="67">
        <f t="shared" si="0"/>
        <v>0</v>
      </c>
      <c r="H35" s="67">
        <f t="shared" si="1"/>
        <v>0</v>
      </c>
      <c r="I35" s="67">
        <f t="shared" si="2"/>
        <v>0</v>
      </c>
      <c r="J35" s="222"/>
      <c r="K35" s="231"/>
    </row>
    <row r="36" spans="1:11" x14ac:dyDescent="0.25">
      <c r="A36" s="66" t="s">
        <v>38</v>
      </c>
      <c r="B36" s="66" t="s">
        <v>676</v>
      </c>
      <c r="C36" s="51">
        <v>330</v>
      </c>
      <c r="D36" s="73" t="s">
        <v>31</v>
      </c>
      <c r="E36" s="234"/>
      <c r="F36" s="211"/>
      <c r="G36" s="67">
        <f t="shared" si="0"/>
        <v>0</v>
      </c>
      <c r="H36" s="67">
        <f t="shared" si="1"/>
        <v>0</v>
      </c>
      <c r="I36" s="67">
        <f t="shared" si="2"/>
        <v>0</v>
      </c>
      <c r="J36" s="222"/>
      <c r="K36" s="231"/>
    </row>
    <row r="37" spans="1:11" x14ac:dyDescent="0.25">
      <c r="A37" s="66" t="s">
        <v>39</v>
      </c>
      <c r="B37" s="66" t="s">
        <v>677</v>
      </c>
      <c r="C37" s="51">
        <v>170</v>
      </c>
      <c r="D37" s="73" t="s">
        <v>31</v>
      </c>
      <c r="E37" s="234"/>
      <c r="F37" s="211"/>
      <c r="G37" s="67">
        <f t="shared" si="0"/>
        <v>0</v>
      </c>
      <c r="H37" s="67">
        <f t="shared" si="1"/>
        <v>0</v>
      </c>
      <c r="I37" s="67">
        <f t="shared" si="2"/>
        <v>0</v>
      </c>
      <c r="J37" s="222"/>
      <c r="K37" s="231"/>
    </row>
    <row r="38" spans="1:11" x14ac:dyDescent="0.25">
      <c r="A38" s="66" t="s">
        <v>40</v>
      </c>
      <c r="B38" s="66" t="s">
        <v>678</v>
      </c>
      <c r="C38" s="51">
        <v>60</v>
      </c>
      <c r="D38" s="73" t="s">
        <v>31</v>
      </c>
      <c r="E38" s="234"/>
      <c r="F38" s="211"/>
      <c r="G38" s="67">
        <f t="shared" si="0"/>
        <v>0</v>
      </c>
      <c r="H38" s="67">
        <f t="shared" si="1"/>
        <v>0</v>
      </c>
      <c r="I38" s="67">
        <f t="shared" si="2"/>
        <v>0</v>
      </c>
      <c r="J38" s="222"/>
      <c r="K38" s="231"/>
    </row>
    <row r="39" spans="1:11" x14ac:dyDescent="0.25">
      <c r="A39" s="72"/>
      <c r="B39" s="72" t="s">
        <v>404</v>
      </c>
      <c r="C39" s="73" t="s">
        <v>35</v>
      </c>
      <c r="D39" s="73" t="s">
        <v>35</v>
      </c>
      <c r="E39" s="73" t="s">
        <v>35</v>
      </c>
      <c r="F39" s="73" t="s">
        <v>35</v>
      </c>
      <c r="G39" s="86">
        <f>SUM(G7:G38)</f>
        <v>0</v>
      </c>
      <c r="H39" s="86">
        <f t="shared" ref="H39:K39" si="3">SUM(H7:H38)</f>
        <v>0</v>
      </c>
      <c r="I39" s="86">
        <f t="shared" si="3"/>
        <v>0</v>
      </c>
      <c r="J39" s="86">
        <f t="shared" si="3"/>
        <v>0</v>
      </c>
      <c r="K39" s="86">
        <f t="shared" si="3"/>
        <v>0</v>
      </c>
    </row>
    <row r="40" spans="1:11" s="1" customFormat="1" ht="16.5" x14ac:dyDescent="0.3">
      <c r="A40" s="256" t="s">
        <v>502</v>
      </c>
      <c r="B40" s="257"/>
      <c r="C40" s="257"/>
      <c r="D40" s="257"/>
      <c r="E40" s="257"/>
      <c r="F40" s="257"/>
      <c r="G40" s="257"/>
      <c r="H40" s="257"/>
      <c r="I40" s="257"/>
      <c r="J40" s="257"/>
      <c r="K40" s="258"/>
    </row>
    <row r="41" spans="1:11" s="157" customFormat="1" ht="25.5" x14ac:dyDescent="0.25">
      <c r="A41" s="70" t="s">
        <v>68</v>
      </c>
      <c r="B41" s="50" t="s">
        <v>219</v>
      </c>
      <c r="C41" s="80">
        <v>2500</v>
      </c>
      <c r="D41" s="52" t="s">
        <v>31</v>
      </c>
      <c r="E41" s="234"/>
      <c r="F41" s="211"/>
      <c r="G41" s="160">
        <f>F41*C41</f>
        <v>0</v>
      </c>
      <c r="H41" s="160">
        <f>G41*0.095</f>
        <v>0</v>
      </c>
      <c r="I41" s="160">
        <f>+G41+H41</f>
        <v>0</v>
      </c>
      <c r="J41" s="222"/>
      <c r="K41" s="215"/>
    </row>
    <row r="42" spans="1:11" s="158" customFormat="1" ht="25.5" x14ac:dyDescent="0.2">
      <c r="A42" s="70" t="s">
        <v>69</v>
      </c>
      <c r="B42" s="161" t="s">
        <v>489</v>
      </c>
      <c r="C42" s="163">
        <v>1000</v>
      </c>
      <c r="D42" s="52" t="s">
        <v>31</v>
      </c>
      <c r="E42" s="234"/>
      <c r="F42" s="211"/>
      <c r="G42" s="160">
        <f t="shared" ref="G42:G50" si="4">F42*C42</f>
        <v>0</v>
      </c>
      <c r="H42" s="160">
        <f t="shared" ref="H42:H50" si="5">G42*0.095</f>
        <v>0</v>
      </c>
      <c r="I42" s="88">
        <f t="shared" ref="I42:I50" si="6">SUM(G42:H42)</f>
        <v>0</v>
      </c>
      <c r="J42" s="222"/>
      <c r="K42" s="215"/>
    </row>
    <row r="43" spans="1:11" s="158" customFormat="1" ht="25.5" x14ac:dyDescent="0.2">
      <c r="A43" s="70" t="s">
        <v>2</v>
      </c>
      <c r="B43" s="161" t="s">
        <v>490</v>
      </c>
      <c r="C43" s="163">
        <v>1000</v>
      </c>
      <c r="D43" s="52" t="s">
        <v>31</v>
      </c>
      <c r="E43" s="234"/>
      <c r="F43" s="211"/>
      <c r="G43" s="160">
        <f t="shared" si="4"/>
        <v>0</v>
      </c>
      <c r="H43" s="160">
        <f t="shared" si="5"/>
        <v>0</v>
      </c>
      <c r="I43" s="88">
        <f t="shared" si="6"/>
        <v>0</v>
      </c>
      <c r="J43" s="222"/>
      <c r="K43" s="215"/>
    </row>
    <row r="44" spans="1:11" s="158" customFormat="1" ht="25.5" x14ac:dyDescent="0.2">
      <c r="A44" s="70" t="s">
        <v>3</v>
      </c>
      <c r="B44" s="161" t="s">
        <v>491</v>
      </c>
      <c r="C44" s="163">
        <v>1000</v>
      </c>
      <c r="D44" s="52" t="s">
        <v>31</v>
      </c>
      <c r="E44" s="234"/>
      <c r="F44" s="211"/>
      <c r="G44" s="160">
        <f t="shared" si="4"/>
        <v>0</v>
      </c>
      <c r="H44" s="160">
        <f t="shared" si="5"/>
        <v>0</v>
      </c>
      <c r="I44" s="88">
        <f t="shared" si="6"/>
        <v>0</v>
      </c>
      <c r="J44" s="222"/>
      <c r="K44" s="215"/>
    </row>
    <row r="45" spans="1:11" s="158" customFormat="1" ht="25.5" x14ac:dyDescent="0.2">
      <c r="A45" s="70" t="s">
        <v>4</v>
      </c>
      <c r="B45" s="161" t="s">
        <v>492</v>
      </c>
      <c r="C45" s="163">
        <v>500</v>
      </c>
      <c r="D45" s="52" t="s">
        <v>31</v>
      </c>
      <c r="E45" s="234"/>
      <c r="F45" s="211"/>
      <c r="G45" s="160">
        <f t="shared" si="4"/>
        <v>0</v>
      </c>
      <c r="H45" s="160">
        <f t="shared" si="5"/>
        <v>0</v>
      </c>
      <c r="I45" s="88">
        <f t="shared" si="6"/>
        <v>0</v>
      </c>
      <c r="J45" s="222"/>
      <c r="K45" s="215"/>
    </row>
    <row r="46" spans="1:11" s="33" customFormat="1" ht="15.75" x14ac:dyDescent="0.25">
      <c r="A46" s="70" t="s">
        <v>5</v>
      </c>
      <c r="B46" s="161" t="s">
        <v>679</v>
      </c>
      <c r="C46" s="164">
        <v>100</v>
      </c>
      <c r="D46" s="52" t="s">
        <v>31</v>
      </c>
      <c r="E46" s="234"/>
      <c r="F46" s="211"/>
      <c r="G46" s="160">
        <f t="shared" si="4"/>
        <v>0</v>
      </c>
      <c r="H46" s="160">
        <f t="shared" si="5"/>
        <v>0</v>
      </c>
      <c r="I46" s="88">
        <f t="shared" si="6"/>
        <v>0</v>
      </c>
      <c r="J46" s="222"/>
      <c r="K46" s="215"/>
    </row>
    <row r="47" spans="1:11" s="33" customFormat="1" ht="15.75" x14ac:dyDescent="0.25">
      <c r="A47" s="70" t="s">
        <v>6</v>
      </c>
      <c r="B47" s="161" t="s">
        <v>680</v>
      </c>
      <c r="C47" s="164">
        <v>100</v>
      </c>
      <c r="D47" s="52" t="s">
        <v>31</v>
      </c>
      <c r="E47" s="234"/>
      <c r="F47" s="211"/>
      <c r="G47" s="160">
        <f t="shared" si="4"/>
        <v>0</v>
      </c>
      <c r="H47" s="160">
        <f t="shared" si="5"/>
        <v>0</v>
      </c>
      <c r="I47" s="88">
        <f t="shared" si="6"/>
        <v>0</v>
      </c>
      <c r="J47" s="222"/>
      <c r="K47" s="215"/>
    </row>
    <row r="48" spans="1:11" s="33" customFormat="1" ht="15.75" x14ac:dyDescent="0.25">
      <c r="A48" s="70" t="s">
        <v>7</v>
      </c>
      <c r="B48" s="161" t="s">
        <v>681</v>
      </c>
      <c r="C48" s="164">
        <v>100</v>
      </c>
      <c r="D48" s="52" t="s">
        <v>31</v>
      </c>
      <c r="E48" s="234"/>
      <c r="F48" s="211"/>
      <c r="G48" s="160">
        <f t="shared" si="4"/>
        <v>0</v>
      </c>
      <c r="H48" s="160">
        <f t="shared" si="5"/>
        <v>0</v>
      </c>
      <c r="I48" s="88">
        <f t="shared" si="6"/>
        <v>0</v>
      </c>
      <c r="J48" s="222"/>
      <c r="K48" s="215"/>
    </row>
    <row r="49" spans="1:11" s="33" customFormat="1" ht="15.75" x14ac:dyDescent="0.25">
      <c r="A49" s="70" t="s">
        <v>8</v>
      </c>
      <c r="B49" s="161" t="s">
        <v>682</v>
      </c>
      <c r="C49" s="164">
        <v>100</v>
      </c>
      <c r="D49" s="52" t="s">
        <v>31</v>
      </c>
      <c r="E49" s="234"/>
      <c r="F49" s="211"/>
      <c r="G49" s="160">
        <f t="shared" si="4"/>
        <v>0</v>
      </c>
      <c r="H49" s="160">
        <f t="shared" si="5"/>
        <v>0</v>
      </c>
      <c r="I49" s="88">
        <f t="shared" si="6"/>
        <v>0</v>
      </c>
      <c r="J49" s="222"/>
      <c r="K49" s="215"/>
    </row>
    <row r="50" spans="1:11" s="33" customFormat="1" ht="15" customHeight="1" x14ac:dyDescent="0.25">
      <c r="A50" s="70" t="s">
        <v>9</v>
      </c>
      <c r="B50" s="161" t="s">
        <v>683</v>
      </c>
      <c r="C50" s="164">
        <v>100</v>
      </c>
      <c r="D50" s="52" t="s">
        <v>31</v>
      </c>
      <c r="E50" s="234"/>
      <c r="F50" s="211"/>
      <c r="G50" s="160">
        <f t="shared" si="4"/>
        <v>0</v>
      </c>
      <c r="H50" s="160">
        <f t="shared" si="5"/>
        <v>0</v>
      </c>
      <c r="I50" s="88">
        <f t="shared" si="6"/>
        <v>0</v>
      </c>
      <c r="J50" s="222"/>
      <c r="K50" s="215"/>
    </row>
    <row r="51" spans="1:11" s="1" customFormat="1" ht="16.5" x14ac:dyDescent="0.3">
      <c r="A51" s="72"/>
      <c r="B51" s="101" t="s">
        <v>378</v>
      </c>
      <c r="C51" s="73" t="s">
        <v>35</v>
      </c>
      <c r="D51" s="73" t="s">
        <v>35</v>
      </c>
      <c r="E51" s="73" t="s">
        <v>35</v>
      </c>
      <c r="F51" s="73" t="s">
        <v>35</v>
      </c>
      <c r="G51" s="162">
        <f>SUM(G41:G50)</f>
        <v>0</v>
      </c>
      <c r="H51" s="162">
        <f t="shared" ref="H51:K51" si="7">SUM(H41:H50)</f>
        <v>0</v>
      </c>
      <c r="I51" s="162">
        <f t="shared" si="7"/>
        <v>0</v>
      </c>
      <c r="J51" s="162">
        <f t="shared" si="7"/>
        <v>0</v>
      </c>
      <c r="K51" s="162">
        <f t="shared" si="7"/>
        <v>0</v>
      </c>
    </row>
    <row r="52" spans="1:11" s="1" customFormat="1" ht="16.5" x14ac:dyDescent="0.3">
      <c r="A52" s="256" t="s">
        <v>503</v>
      </c>
      <c r="B52" s="257"/>
      <c r="C52" s="257"/>
      <c r="D52" s="257"/>
      <c r="E52" s="257"/>
      <c r="F52" s="257"/>
      <c r="G52" s="257"/>
      <c r="H52" s="257"/>
      <c r="I52" s="257"/>
      <c r="J52" s="257"/>
      <c r="K52" s="258"/>
    </row>
    <row r="53" spans="1:11" s="1" customFormat="1" ht="16.5" x14ac:dyDescent="0.3">
      <c r="A53" s="70" t="s">
        <v>68</v>
      </c>
      <c r="B53" s="50" t="s">
        <v>220</v>
      </c>
      <c r="C53" s="51">
        <v>730</v>
      </c>
      <c r="D53" s="52" t="s">
        <v>196</v>
      </c>
      <c r="E53" s="234"/>
      <c r="F53" s="211"/>
      <c r="G53" s="67">
        <f>C53*F53</f>
        <v>0</v>
      </c>
      <c r="H53" s="67">
        <f>G53*0.095</f>
        <v>0</v>
      </c>
      <c r="I53" s="67">
        <f>+G53+H53</f>
        <v>0</v>
      </c>
      <c r="J53" s="222"/>
      <c r="K53" s="73" t="s">
        <v>35</v>
      </c>
    </row>
    <row r="54" spans="1:11" s="1" customFormat="1" ht="16.5" x14ac:dyDescent="0.3">
      <c r="A54" s="70" t="s">
        <v>69</v>
      </c>
      <c r="B54" s="50" t="s">
        <v>780</v>
      </c>
      <c r="C54" s="51">
        <v>600</v>
      </c>
      <c r="D54" s="52" t="s">
        <v>196</v>
      </c>
      <c r="E54" s="234"/>
      <c r="F54" s="211"/>
      <c r="G54" s="67">
        <f t="shared" ref="G54:G59" si="8">C54*F54</f>
        <v>0</v>
      </c>
      <c r="H54" s="67">
        <f t="shared" ref="H54:H59" si="9">G54*0.095</f>
        <v>0</v>
      </c>
      <c r="I54" s="67">
        <f t="shared" ref="I54:I59" si="10">+G54+H54</f>
        <v>0</v>
      </c>
      <c r="J54" s="222"/>
      <c r="K54" s="73" t="s">
        <v>35</v>
      </c>
    </row>
    <row r="55" spans="1:11" s="1" customFormat="1" ht="16.5" x14ac:dyDescent="0.3">
      <c r="A55" s="70" t="s">
        <v>2</v>
      </c>
      <c r="B55" s="50" t="s">
        <v>221</v>
      </c>
      <c r="C55" s="51">
        <v>600</v>
      </c>
      <c r="D55" s="52" t="s">
        <v>196</v>
      </c>
      <c r="E55" s="234"/>
      <c r="F55" s="211"/>
      <c r="G55" s="67">
        <f t="shared" si="8"/>
        <v>0</v>
      </c>
      <c r="H55" s="67">
        <f t="shared" si="9"/>
        <v>0</v>
      </c>
      <c r="I55" s="67">
        <f t="shared" si="10"/>
        <v>0</v>
      </c>
      <c r="J55" s="222"/>
      <c r="K55" s="73" t="s">
        <v>35</v>
      </c>
    </row>
    <row r="56" spans="1:11" s="1" customFormat="1" ht="16.5" x14ac:dyDescent="0.3">
      <c r="A56" s="70" t="s">
        <v>3</v>
      </c>
      <c r="B56" s="37" t="s">
        <v>781</v>
      </c>
      <c r="C56" s="77">
        <v>200</v>
      </c>
      <c r="D56" s="123" t="s">
        <v>196</v>
      </c>
      <c r="E56" s="234"/>
      <c r="F56" s="211"/>
      <c r="G56" s="67">
        <f t="shared" ref="G56:G58" si="11">C56*F56</f>
        <v>0</v>
      </c>
      <c r="H56" s="67">
        <f t="shared" si="9"/>
        <v>0</v>
      </c>
      <c r="I56" s="67">
        <f t="shared" ref="I56:I58" si="12">+G56+H56</f>
        <v>0</v>
      </c>
      <c r="J56" s="222"/>
      <c r="K56" s="73" t="s">
        <v>35</v>
      </c>
    </row>
    <row r="57" spans="1:11" s="1" customFormat="1" ht="18" customHeight="1" x14ac:dyDescent="0.3">
      <c r="A57" s="70" t="s">
        <v>4</v>
      </c>
      <c r="B57" s="37" t="s">
        <v>782</v>
      </c>
      <c r="C57" s="77">
        <v>200</v>
      </c>
      <c r="D57" s="123" t="s">
        <v>196</v>
      </c>
      <c r="E57" s="234"/>
      <c r="F57" s="211"/>
      <c r="G57" s="67">
        <f t="shared" si="11"/>
        <v>0</v>
      </c>
      <c r="H57" s="67">
        <f t="shared" si="9"/>
        <v>0</v>
      </c>
      <c r="I57" s="67">
        <f t="shared" si="12"/>
        <v>0</v>
      </c>
      <c r="J57" s="222"/>
      <c r="K57" s="73" t="s">
        <v>35</v>
      </c>
    </row>
    <row r="58" spans="1:11" s="1" customFormat="1" ht="16.5" x14ac:dyDescent="0.3">
      <c r="A58" s="70" t="s">
        <v>5</v>
      </c>
      <c r="B58" s="37" t="s">
        <v>783</v>
      </c>
      <c r="C58" s="77">
        <v>200</v>
      </c>
      <c r="D58" s="123" t="s">
        <v>196</v>
      </c>
      <c r="E58" s="234"/>
      <c r="F58" s="211"/>
      <c r="G58" s="67">
        <f t="shared" si="11"/>
        <v>0</v>
      </c>
      <c r="H58" s="67">
        <f t="shared" si="9"/>
        <v>0</v>
      </c>
      <c r="I58" s="67">
        <f t="shared" si="12"/>
        <v>0</v>
      </c>
      <c r="J58" s="222"/>
      <c r="K58" s="73" t="s">
        <v>35</v>
      </c>
    </row>
    <row r="59" spans="1:11" s="1" customFormat="1" ht="25.5" x14ac:dyDescent="0.3">
      <c r="A59" s="70" t="s">
        <v>6</v>
      </c>
      <c r="B59" s="50" t="s">
        <v>222</v>
      </c>
      <c r="C59" s="51">
        <v>1210</v>
      </c>
      <c r="D59" s="52" t="s">
        <v>196</v>
      </c>
      <c r="E59" s="234"/>
      <c r="F59" s="211"/>
      <c r="G59" s="67">
        <f t="shared" si="8"/>
        <v>0</v>
      </c>
      <c r="H59" s="67">
        <f t="shared" si="9"/>
        <v>0</v>
      </c>
      <c r="I59" s="67">
        <f t="shared" si="10"/>
        <v>0</v>
      </c>
      <c r="J59" s="222"/>
      <c r="K59" s="73" t="s">
        <v>35</v>
      </c>
    </row>
    <row r="60" spans="1:11" s="1" customFormat="1" ht="16.5" x14ac:dyDescent="0.3">
      <c r="A60" s="72"/>
      <c r="B60" s="72" t="s">
        <v>405</v>
      </c>
      <c r="C60" s="73" t="s">
        <v>35</v>
      </c>
      <c r="D60" s="73" t="s">
        <v>35</v>
      </c>
      <c r="E60" s="73" t="s">
        <v>35</v>
      </c>
      <c r="F60" s="73" t="s">
        <v>35</v>
      </c>
      <c r="G60" s="86">
        <f>SUM(G53:G59)</f>
        <v>0</v>
      </c>
      <c r="H60" s="86">
        <f t="shared" ref="H60:J60" si="13">SUM(H53:H59)</f>
        <v>0</v>
      </c>
      <c r="I60" s="86">
        <f t="shared" si="13"/>
        <v>0</v>
      </c>
      <c r="J60" s="86">
        <f t="shared" si="13"/>
        <v>0</v>
      </c>
      <c r="K60" s="73" t="s">
        <v>35</v>
      </c>
    </row>
    <row r="61" spans="1:11" s="1" customFormat="1" ht="15" customHeight="1" x14ac:dyDescent="0.3">
      <c r="A61" s="256" t="s">
        <v>406</v>
      </c>
      <c r="B61" s="257"/>
      <c r="C61" s="257"/>
      <c r="D61" s="257"/>
      <c r="E61" s="257"/>
      <c r="F61" s="257"/>
      <c r="G61" s="257"/>
      <c r="H61" s="257"/>
      <c r="I61" s="257"/>
      <c r="J61" s="257"/>
      <c r="K61" s="258"/>
    </row>
    <row r="62" spans="1:11" s="1" customFormat="1" ht="16.5" x14ac:dyDescent="0.3">
      <c r="A62" s="70" t="s">
        <v>68</v>
      </c>
      <c r="B62" s="50" t="s">
        <v>225</v>
      </c>
      <c r="C62" s="51">
        <v>110</v>
      </c>
      <c r="D62" s="52" t="s">
        <v>196</v>
      </c>
      <c r="E62" s="234"/>
      <c r="F62" s="211"/>
      <c r="G62" s="67">
        <f>F62*C62</f>
        <v>0</v>
      </c>
      <c r="H62" s="67">
        <f>G62*0.095</f>
        <v>0</v>
      </c>
      <c r="I62" s="67">
        <f>+G62+H62</f>
        <v>0</v>
      </c>
      <c r="J62" s="222"/>
      <c r="K62" s="215"/>
    </row>
    <row r="63" spans="1:11" s="1" customFormat="1" ht="25.5" x14ac:dyDescent="0.3">
      <c r="A63" s="70" t="s">
        <v>69</v>
      </c>
      <c r="B63" s="50" t="s">
        <v>226</v>
      </c>
      <c r="C63" s="51">
        <v>136</v>
      </c>
      <c r="D63" s="52" t="s">
        <v>196</v>
      </c>
      <c r="E63" s="234"/>
      <c r="F63" s="211"/>
      <c r="G63" s="67">
        <f t="shared" ref="G63:G67" si="14">F63*C63</f>
        <v>0</v>
      </c>
      <c r="H63" s="67">
        <f t="shared" ref="H63:H67" si="15">G63*0.095</f>
        <v>0</v>
      </c>
      <c r="I63" s="67">
        <f t="shared" ref="I63:I67" si="16">+G63+H63</f>
        <v>0</v>
      </c>
      <c r="J63" s="222"/>
      <c r="K63" s="215"/>
    </row>
    <row r="64" spans="1:11" s="1" customFormat="1" ht="16.5" x14ac:dyDescent="0.3">
      <c r="A64" s="70" t="s">
        <v>2</v>
      </c>
      <c r="B64" s="50" t="s">
        <v>227</v>
      </c>
      <c r="C64" s="51">
        <v>136</v>
      </c>
      <c r="D64" s="52" t="s">
        <v>196</v>
      </c>
      <c r="E64" s="234"/>
      <c r="F64" s="211"/>
      <c r="G64" s="67">
        <f t="shared" si="14"/>
        <v>0</v>
      </c>
      <c r="H64" s="67">
        <f t="shared" si="15"/>
        <v>0</v>
      </c>
      <c r="I64" s="67">
        <f t="shared" si="16"/>
        <v>0</v>
      </c>
      <c r="J64" s="222"/>
      <c r="K64" s="215"/>
    </row>
    <row r="65" spans="1:11" s="1" customFormat="1" ht="16.5" x14ac:dyDescent="0.3">
      <c r="A65" s="70" t="s">
        <v>3</v>
      </c>
      <c r="B65" s="36" t="s">
        <v>228</v>
      </c>
      <c r="C65" s="51">
        <v>282</v>
      </c>
      <c r="D65" s="52" t="s">
        <v>196</v>
      </c>
      <c r="E65" s="234"/>
      <c r="F65" s="211"/>
      <c r="G65" s="67">
        <f t="shared" si="14"/>
        <v>0</v>
      </c>
      <c r="H65" s="67">
        <f t="shared" si="15"/>
        <v>0</v>
      </c>
      <c r="I65" s="67">
        <f t="shared" si="16"/>
        <v>0</v>
      </c>
      <c r="J65" s="222"/>
      <c r="K65" s="215"/>
    </row>
    <row r="66" spans="1:11" s="1" customFormat="1" ht="16.5" x14ac:dyDescent="0.3">
      <c r="A66" s="70" t="s">
        <v>4</v>
      </c>
      <c r="B66" s="50" t="s">
        <v>229</v>
      </c>
      <c r="C66" s="51">
        <v>116</v>
      </c>
      <c r="D66" s="52" t="s">
        <v>196</v>
      </c>
      <c r="E66" s="234"/>
      <c r="F66" s="211"/>
      <c r="G66" s="67">
        <f t="shared" si="14"/>
        <v>0</v>
      </c>
      <c r="H66" s="67">
        <f t="shared" si="15"/>
        <v>0</v>
      </c>
      <c r="I66" s="67">
        <f t="shared" si="16"/>
        <v>0</v>
      </c>
      <c r="J66" s="222"/>
      <c r="K66" s="215"/>
    </row>
    <row r="67" spans="1:11" s="1" customFormat="1" ht="16.5" x14ac:dyDescent="0.3">
      <c r="A67" s="70" t="s">
        <v>5</v>
      </c>
      <c r="B67" s="50" t="s">
        <v>230</v>
      </c>
      <c r="C67" s="51">
        <v>220</v>
      </c>
      <c r="D67" s="52" t="s">
        <v>196</v>
      </c>
      <c r="E67" s="234"/>
      <c r="F67" s="211"/>
      <c r="G67" s="67">
        <f t="shared" si="14"/>
        <v>0</v>
      </c>
      <c r="H67" s="67">
        <f t="shared" si="15"/>
        <v>0</v>
      </c>
      <c r="I67" s="67">
        <f t="shared" si="16"/>
        <v>0</v>
      </c>
      <c r="J67" s="222"/>
      <c r="K67" s="215"/>
    </row>
    <row r="68" spans="1:11" s="1" customFormat="1" ht="16.5" x14ac:dyDescent="0.3">
      <c r="A68" s="72"/>
      <c r="B68" s="72" t="s">
        <v>385</v>
      </c>
      <c r="C68" s="73" t="s">
        <v>35</v>
      </c>
      <c r="D68" s="73" t="s">
        <v>35</v>
      </c>
      <c r="E68" s="73" t="s">
        <v>35</v>
      </c>
      <c r="F68" s="73" t="s">
        <v>35</v>
      </c>
      <c r="G68" s="86">
        <f>SUM(G62:G67)</f>
        <v>0</v>
      </c>
      <c r="H68" s="86">
        <f t="shared" ref="H68:K68" si="17">SUM(H62:H67)</f>
        <v>0</v>
      </c>
      <c r="I68" s="86">
        <f t="shared" si="17"/>
        <v>0</v>
      </c>
      <c r="J68" s="86">
        <f t="shared" si="17"/>
        <v>0</v>
      </c>
      <c r="K68" s="86">
        <f t="shared" si="17"/>
        <v>0</v>
      </c>
    </row>
    <row r="69" spans="1:11" s="1" customFormat="1" ht="16.5" x14ac:dyDescent="0.3"/>
    <row r="70" spans="1:11" s="1" customFormat="1" ht="16.5" x14ac:dyDescent="0.3">
      <c r="A70" s="253" t="s">
        <v>761</v>
      </c>
      <c r="B70" s="253"/>
      <c r="C70" s="253"/>
      <c r="D70" s="253"/>
      <c r="E70" s="253"/>
      <c r="F70" s="253"/>
      <c r="G70" s="253"/>
      <c r="H70" s="253"/>
      <c r="I70" s="253"/>
      <c r="J70" s="253"/>
      <c r="K70" s="253"/>
    </row>
    <row r="71" spans="1:11" s="1" customFormat="1" ht="28.5" customHeight="1" x14ac:dyDescent="0.3">
      <c r="A71" s="254" t="s">
        <v>433</v>
      </c>
      <c r="B71" s="254"/>
      <c r="C71" s="254"/>
      <c r="D71" s="254"/>
      <c r="E71" s="254"/>
      <c r="F71" s="254"/>
      <c r="G71" s="254"/>
      <c r="H71" s="254"/>
      <c r="I71" s="254"/>
      <c r="J71" s="254"/>
      <c r="K71" s="254"/>
    </row>
    <row r="72" spans="1:11" s="1" customFormat="1" ht="16.5" x14ac:dyDescent="0.3">
      <c r="A72" s="255" t="s">
        <v>762</v>
      </c>
      <c r="B72" s="255"/>
      <c r="C72" s="255"/>
      <c r="D72" s="255"/>
      <c r="E72" s="255"/>
      <c r="F72" s="255"/>
      <c r="G72" s="255"/>
      <c r="H72" s="255"/>
      <c r="I72" s="255"/>
      <c r="J72" s="255"/>
      <c r="K72" s="255"/>
    </row>
    <row r="73" spans="1:11" s="1" customFormat="1" ht="16.5" x14ac:dyDescent="0.3">
      <c r="A73" s="255" t="s">
        <v>438</v>
      </c>
      <c r="B73" s="255"/>
      <c r="C73" s="255"/>
      <c r="D73" s="255"/>
      <c r="E73" s="255"/>
      <c r="F73" s="255"/>
      <c r="G73" s="255"/>
      <c r="H73" s="255"/>
      <c r="I73" s="255"/>
      <c r="J73" s="255"/>
      <c r="K73" s="187"/>
    </row>
    <row r="74" spans="1:11" s="1" customFormat="1" ht="16.5" x14ac:dyDescent="0.3">
      <c r="A74" s="187" t="s">
        <v>439</v>
      </c>
      <c r="B74" s="188"/>
      <c r="C74" s="189"/>
      <c r="D74" s="190"/>
      <c r="E74" s="187"/>
      <c r="F74" s="187"/>
      <c r="G74" s="187"/>
      <c r="H74" s="187"/>
      <c r="I74" s="187"/>
      <c r="J74" s="187"/>
      <c r="K74" s="187"/>
    </row>
    <row r="75" spans="1:11" s="1" customFormat="1" ht="16.5" x14ac:dyDescent="0.3">
      <c r="A75" s="187" t="s">
        <v>440</v>
      </c>
      <c r="B75" s="188"/>
      <c r="C75" s="189"/>
      <c r="D75" s="190"/>
      <c r="E75" s="187"/>
      <c r="F75" s="187"/>
      <c r="G75" s="187"/>
      <c r="H75" s="187"/>
      <c r="I75" s="187"/>
      <c r="J75" s="187"/>
      <c r="K75" s="187"/>
    </row>
    <row r="76" spans="1:11" s="1" customFormat="1" ht="16.5" x14ac:dyDescent="0.3">
      <c r="A76" s="187" t="s">
        <v>441</v>
      </c>
      <c r="B76" s="188"/>
      <c r="C76" s="189"/>
      <c r="D76" s="190"/>
      <c r="E76" s="187"/>
      <c r="F76" s="187"/>
      <c r="G76" s="187"/>
      <c r="H76" s="187"/>
      <c r="I76" s="187"/>
      <c r="J76" s="187"/>
      <c r="K76" s="187"/>
    </row>
    <row r="77" spans="1:11" s="1" customFormat="1" ht="30" customHeight="1" x14ac:dyDescent="0.3">
      <c r="A77" s="254" t="s">
        <v>765</v>
      </c>
      <c r="B77" s="254"/>
      <c r="C77" s="254"/>
      <c r="D77" s="254"/>
      <c r="E77" s="254"/>
      <c r="F77" s="254"/>
      <c r="G77" s="254"/>
      <c r="H77" s="254"/>
      <c r="I77" s="254"/>
      <c r="J77" s="254"/>
      <c r="K77" s="254"/>
    </row>
    <row r="78" spans="1:11" s="1" customFormat="1" ht="27.75" customHeight="1" x14ac:dyDescent="0.3">
      <c r="A78" s="254" t="s">
        <v>768</v>
      </c>
      <c r="B78" s="254"/>
      <c r="C78" s="254"/>
      <c r="D78" s="254"/>
      <c r="E78" s="254"/>
      <c r="F78" s="254"/>
      <c r="G78" s="254"/>
      <c r="H78" s="254"/>
      <c r="I78" s="254"/>
      <c r="J78" s="254"/>
      <c r="K78" s="254"/>
    </row>
    <row r="79" spans="1:11" s="1" customFormat="1" ht="16.5" x14ac:dyDescent="0.3">
      <c r="A79" s="239" t="s">
        <v>408</v>
      </c>
      <c r="B79" s="239"/>
      <c r="C79" s="191"/>
      <c r="D79" s="192"/>
      <c r="E79" s="192" t="s">
        <v>409</v>
      </c>
      <c r="F79" s="192"/>
      <c r="G79" s="192"/>
      <c r="H79" s="192" t="s">
        <v>410</v>
      </c>
      <c r="I79" s="193"/>
      <c r="J79" s="194"/>
      <c r="K79" s="194"/>
    </row>
    <row r="80" spans="1:11" s="1" customFormat="1" ht="16.5" x14ac:dyDescent="0.3"/>
    <row r="81" s="1" customFormat="1" ht="16.5" x14ac:dyDescent="0.3"/>
    <row r="82" s="1" customFormat="1" ht="16.5" x14ac:dyDescent="0.3"/>
    <row r="83" s="1" customFormat="1" ht="16.5" x14ac:dyDescent="0.3"/>
    <row r="84" s="1" customFormat="1" ht="16.5" x14ac:dyDescent="0.3"/>
    <row r="85" s="1" customFormat="1" ht="16.5" x14ac:dyDescent="0.3"/>
    <row r="86" s="1" customFormat="1" ht="16.5" x14ac:dyDescent="0.3"/>
    <row r="87" s="1" customFormat="1" ht="16.5" x14ac:dyDescent="0.3"/>
    <row r="88" s="1" customFormat="1" ht="16.5" x14ac:dyDescent="0.3"/>
    <row r="89" s="1" customFormat="1" ht="16.5" x14ac:dyDescent="0.3"/>
    <row r="90" s="1" customFormat="1" ht="16.5" x14ac:dyDescent="0.3"/>
    <row r="91" s="1" customFormat="1" ht="16.5" x14ac:dyDescent="0.3"/>
    <row r="92" s="1" customFormat="1" ht="16.5" x14ac:dyDescent="0.3"/>
    <row r="93" s="1" customFormat="1" ht="16.5" x14ac:dyDescent="0.3"/>
    <row r="94" s="1" customFormat="1" ht="16.5" x14ac:dyDescent="0.3"/>
    <row r="95" s="1" customFormat="1" ht="16.5" x14ac:dyDescent="0.3"/>
    <row r="96" s="1" customFormat="1" ht="16.5" x14ac:dyDescent="0.3"/>
    <row r="97" s="1" customFormat="1" ht="16.5" x14ac:dyDescent="0.3"/>
    <row r="98" s="1" customFormat="1" ht="16.5" x14ac:dyDescent="0.3"/>
    <row r="99" s="1" customFormat="1" ht="16.5" x14ac:dyDescent="0.3"/>
    <row r="100" s="1" customFormat="1" ht="16.5" x14ac:dyDescent="0.3"/>
    <row r="101" s="1" customFormat="1" ht="16.5" x14ac:dyDescent="0.3"/>
    <row r="102" s="1" customFormat="1" ht="16.5" x14ac:dyDescent="0.3"/>
    <row r="103" s="1" customFormat="1" ht="16.5" x14ac:dyDescent="0.3"/>
    <row r="104" s="1" customFormat="1" ht="16.5" x14ac:dyDescent="0.3"/>
    <row r="105" s="1" customFormat="1" ht="16.5" x14ac:dyDescent="0.3"/>
    <row r="106" s="1" customFormat="1" ht="16.5" x14ac:dyDescent="0.3"/>
    <row r="107" s="1" customFormat="1" ht="16.5" x14ac:dyDescent="0.3"/>
    <row r="108" s="1" customFormat="1" ht="16.5" x14ac:dyDescent="0.3"/>
    <row r="109" s="1" customFormat="1" ht="16.5" x14ac:dyDescent="0.3"/>
    <row r="110" s="1" customFormat="1" ht="16.5" x14ac:dyDescent="0.3"/>
    <row r="111" s="1" customFormat="1" ht="16.5" x14ac:dyDescent="0.3"/>
    <row r="112" s="1" customFormat="1" ht="16.5" x14ac:dyDescent="0.3"/>
    <row r="113" s="1" customFormat="1" ht="16.5" x14ac:dyDescent="0.3"/>
    <row r="114" s="1" customFormat="1" ht="16.5" x14ac:dyDescent="0.3"/>
    <row r="115" s="1" customFormat="1" ht="16.5" x14ac:dyDescent="0.3"/>
    <row r="116" s="1" customFormat="1" ht="16.5" x14ac:dyDescent="0.3"/>
    <row r="117" s="1" customFormat="1" ht="16.5" x14ac:dyDescent="0.3"/>
    <row r="118" s="1" customFormat="1" ht="16.5" x14ac:dyDescent="0.3"/>
    <row r="119" s="1" customFormat="1" ht="16.5" x14ac:dyDescent="0.3"/>
    <row r="120" s="1" customFormat="1" ht="16.5" x14ac:dyDescent="0.3"/>
    <row r="121" s="1" customFormat="1" ht="16.5" x14ac:dyDescent="0.3"/>
    <row r="122" s="1" customFormat="1" ht="16.5" x14ac:dyDescent="0.3"/>
    <row r="123" s="1" customFormat="1" ht="16.5" x14ac:dyDescent="0.3"/>
    <row r="124" s="1" customFormat="1" ht="16.5" x14ac:dyDescent="0.3"/>
    <row r="125" s="1" customFormat="1" ht="16.5" x14ac:dyDescent="0.3"/>
    <row r="126" s="1" customFormat="1" ht="16.5" x14ac:dyDescent="0.3"/>
    <row r="127" s="1" customFormat="1" ht="16.5" x14ac:dyDescent="0.3"/>
    <row r="128" s="1" customFormat="1" ht="16.5" x14ac:dyDescent="0.3"/>
    <row r="129" s="1" customFormat="1" ht="16.5" x14ac:dyDescent="0.3"/>
    <row r="130" s="1" customFormat="1" ht="16.5" x14ac:dyDescent="0.3"/>
    <row r="131" s="1" customFormat="1" ht="16.5" x14ac:dyDescent="0.3"/>
    <row r="132" s="1" customFormat="1" ht="16.5" x14ac:dyDescent="0.3"/>
    <row r="133" s="1" customFormat="1" ht="16.5" x14ac:dyDescent="0.3"/>
    <row r="134" s="1" customFormat="1" ht="16.5" x14ac:dyDescent="0.3"/>
    <row r="135" s="1" customFormat="1" ht="16.5" x14ac:dyDescent="0.3"/>
    <row r="136" s="1" customFormat="1" ht="16.5" x14ac:dyDescent="0.3"/>
    <row r="137" s="1" customFormat="1" ht="16.5" x14ac:dyDescent="0.3"/>
    <row r="138" s="1" customFormat="1" ht="16.5" x14ac:dyDescent="0.3"/>
    <row r="139" s="1" customFormat="1" ht="16.5" x14ac:dyDescent="0.3"/>
    <row r="140" s="1" customFormat="1" ht="16.5" x14ac:dyDescent="0.3"/>
    <row r="141" s="1" customFormat="1" ht="16.5" x14ac:dyDescent="0.3"/>
    <row r="142" s="1" customFormat="1" ht="16.5" x14ac:dyDescent="0.3"/>
    <row r="143" s="1" customFormat="1" ht="16.5" x14ac:dyDescent="0.3"/>
    <row r="144" s="1" customFormat="1" ht="16.5" x14ac:dyDescent="0.3"/>
    <row r="145" s="1" customFormat="1" ht="16.5" x14ac:dyDescent="0.3"/>
    <row r="146" s="1" customFormat="1" ht="16.5" x14ac:dyDescent="0.3"/>
    <row r="147" s="1" customFormat="1" ht="16.5" x14ac:dyDescent="0.3"/>
    <row r="148" s="1" customFormat="1" ht="16.5" x14ac:dyDescent="0.3"/>
    <row r="149" s="1" customFormat="1" ht="16.5" x14ac:dyDescent="0.3"/>
    <row r="150" s="1" customFormat="1" ht="16.5" x14ac:dyDescent="0.3"/>
    <row r="151" s="1" customFormat="1" ht="16.5" x14ac:dyDescent="0.3"/>
    <row r="152" s="1" customFormat="1" ht="16.5" x14ac:dyDescent="0.3"/>
    <row r="153" s="1" customFormat="1" ht="16.5" x14ac:dyDescent="0.3"/>
    <row r="154" s="1" customFormat="1" ht="16.5" x14ac:dyDescent="0.3"/>
    <row r="155" s="1" customFormat="1" ht="16.5" x14ac:dyDescent="0.3"/>
    <row r="156" s="1" customFormat="1" ht="16.5" x14ac:dyDescent="0.3"/>
    <row r="157" s="1" customFormat="1" ht="16.5" x14ac:dyDescent="0.3"/>
    <row r="158" s="1" customFormat="1" ht="16.5" x14ac:dyDescent="0.3"/>
    <row r="159" s="1" customFormat="1" ht="16.5" x14ac:dyDescent="0.3"/>
    <row r="160" s="1" customFormat="1" ht="16.5" x14ac:dyDescent="0.3"/>
    <row r="161" s="1" customFormat="1" ht="16.5" x14ac:dyDescent="0.3"/>
    <row r="162" s="1" customFormat="1" ht="16.5" x14ac:dyDescent="0.3"/>
    <row r="163" s="1" customFormat="1" ht="16.5" x14ac:dyDescent="0.3"/>
    <row r="164" s="1" customFormat="1" ht="16.5" x14ac:dyDescent="0.3"/>
    <row r="165" s="1" customFormat="1" ht="16.5" x14ac:dyDescent="0.3"/>
    <row r="166" s="1" customFormat="1" ht="16.5" x14ac:dyDescent="0.3"/>
    <row r="167" s="1" customFormat="1" ht="16.5" x14ac:dyDescent="0.3"/>
    <row r="168" s="1" customFormat="1" ht="16.5" x14ac:dyDescent="0.3"/>
    <row r="169" s="1" customFormat="1" ht="16.5" x14ac:dyDescent="0.3"/>
    <row r="170" s="1" customFormat="1" ht="16.5" x14ac:dyDescent="0.3"/>
    <row r="171" s="1" customFormat="1" ht="16.5" x14ac:dyDescent="0.3"/>
    <row r="172" s="1" customFormat="1" ht="16.5" x14ac:dyDescent="0.3"/>
    <row r="173" s="1" customFormat="1" ht="16.5" x14ac:dyDescent="0.3"/>
    <row r="174" s="1" customFormat="1" ht="16.5" x14ac:dyDescent="0.3"/>
    <row r="175" s="1" customFormat="1" ht="16.5" x14ac:dyDescent="0.3"/>
    <row r="176" s="1" customFormat="1" ht="16.5" x14ac:dyDescent="0.3"/>
    <row r="177" s="1" customFormat="1" ht="16.5" x14ac:dyDescent="0.3"/>
    <row r="178" s="1" customFormat="1" ht="16.5" x14ac:dyDescent="0.3"/>
    <row r="179" s="1" customFormat="1" ht="16.5" x14ac:dyDescent="0.3"/>
    <row r="180" s="1" customFormat="1" ht="16.5" x14ac:dyDescent="0.3"/>
    <row r="181" s="1" customFormat="1" ht="16.5" x14ac:dyDescent="0.3"/>
    <row r="182" s="1" customFormat="1" ht="16.5" x14ac:dyDescent="0.3"/>
    <row r="183" s="1" customFormat="1" ht="16.5" x14ac:dyDescent="0.3"/>
    <row r="184" s="1" customFormat="1" ht="16.5" x14ac:dyDescent="0.3"/>
    <row r="185" s="1" customFormat="1" ht="16.5" x14ac:dyDescent="0.3"/>
    <row r="186" s="1" customFormat="1" ht="16.5" x14ac:dyDescent="0.3"/>
    <row r="187" s="1" customFormat="1" ht="16.5" x14ac:dyDescent="0.3"/>
    <row r="188" s="1" customFormat="1" ht="16.5" x14ac:dyDescent="0.3"/>
    <row r="189" s="1" customFormat="1" ht="16.5" x14ac:dyDescent="0.3"/>
    <row r="190" s="1" customFormat="1" ht="16.5" x14ac:dyDescent="0.3"/>
    <row r="191" s="1" customFormat="1" ht="16.5" x14ac:dyDescent="0.3"/>
    <row r="192" s="1" customFormat="1" ht="16.5" x14ac:dyDescent="0.3"/>
    <row r="193" s="1" customFormat="1" ht="16.5" x14ac:dyDescent="0.3"/>
    <row r="194" s="1" customFormat="1" ht="16.5" x14ac:dyDescent="0.3"/>
    <row r="195" s="1" customFormat="1" ht="16.5" x14ac:dyDescent="0.3"/>
  </sheetData>
  <sheetProtection password="CAB1" sheet="1" objects="1" scenarios="1"/>
  <mergeCells count="14">
    <mergeCell ref="A73:J73"/>
    <mergeCell ref="A77:K77"/>
    <mergeCell ref="A78:K78"/>
    <mergeCell ref="A79:B79"/>
    <mergeCell ref="A52:K52"/>
    <mergeCell ref="A61:K61"/>
    <mergeCell ref="A70:K70"/>
    <mergeCell ref="A71:K71"/>
    <mergeCell ref="A72:K72"/>
    <mergeCell ref="A1:B1"/>
    <mergeCell ref="E1:I1"/>
    <mergeCell ref="A2:K2"/>
    <mergeCell ref="A6:K6"/>
    <mergeCell ref="A40:K40"/>
  </mergeCells>
  <dataValidations count="1">
    <dataValidation type="whole" operator="equal" allowBlank="1" showInputMessage="1" showErrorMessage="1" sqref="J42:K50 JF42:JG50 TB42:TC50 ACX42:ACY50 AMT42:AMU50 AWP42:AWQ50 BGL42:BGM50 BQH42:BQI50 CAD42:CAE50 CJZ42:CKA50 CTV42:CTW50 DDR42:DDS50 DNN42:DNO50 DXJ42:DXK50 EHF42:EHG50 ERB42:ERC50 FAX42:FAY50 FKT42:FKU50 FUP42:FUQ50 GEL42:GEM50 GOH42:GOI50 GYD42:GYE50 HHZ42:HIA50 HRV42:HRW50 IBR42:IBS50 ILN42:ILO50 IVJ42:IVK50 JFF42:JFG50 JPB42:JPC50 JYX42:JYY50 KIT42:KIU50 KSP42:KSQ50 LCL42:LCM50 LMH42:LMI50 LWD42:LWE50 MFZ42:MGA50 MPV42:MPW50 MZR42:MZS50 NJN42:NJO50 NTJ42:NTK50 ODF42:ODG50 ONB42:ONC50 OWX42:OWY50 PGT42:PGU50 PQP42:PQQ50 QAL42:QAM50 QKH42:QKI50 QUD42:QUE50 RDZ42:REA50 RNV42:RNW50 RXR42:RXS50 SHN42:SHO50 SRJ42:SRK50 TBF42:TBG50 TLB42:TLC50 TUX42:TUY50 UET42:UEU50 UOP42:UOQ50 UYL42:UYM50 VIH42:VII50 VSD42:VSE50 WBZ42:WCA50 WLV42:WLW50 WVR42:WVS50">
      <formula1>1</formula1>
    </dataValidation>
  </dataValidation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1"/>
  <sheetViews>
    <sheetView workbookViewId="0">
      <pane ySplit="5" topLeftCell="A21" activePane="bottomLeft" state="frozen"/>
      <selection pane="bottomLeft" activeCell="J31" sqref="J31:J33"/>
    </sheetView>
  </sheetViews>
  <sheetFormatPr defaultRowHeight="15" x14ac:dyDescent="0.25"/>
  <cols>
    <col min="1" max="1" width="4" style="11" customWidth="1"/>
    <col min="2" max="2" width="41.42578125" style="11" customWidth="1"/>
    <col min="3" max="3" width="8.42578125" style="11" customWidth="1"/>
    <col min="4" max="4" width="5.85546875" style="11" customWidth="1"/>
    <col min="5" max="5" width="11.7109375" style="11" customWidth="1"/>
    <col min="6" max="6" width="12.140625" style="11" customWidth="1"/>
    <col min="7" max="7" width="12" style="11" customWidth="1"/>
    <col min="8" max="8" width="10.7109375" style="11" customWidth="1"/>
    <col min="9" max="9" width="10.85546875" style="11" customWidth="1"/>
    <col min="10" max="16384" width="9.140625" style="11"/>
  </cols>
  <sheetData>
    <row r="1" spans="1:11" ht="15" customHeight="1" x14ac:dyDescent="0.3">
      <c r="A1" s="284" t="s">
        <v>36</v>
      </c>
      <c r="B1" s="284"/>
      <c r="C1" s="8"/>
      <c r="D1" s="1"/>
      <c r="E1" s="241" t="s">
        <v>202</v>
      </c>
      <c r="F1" s="241"/>
      <c r="G1" s="241"/>
      <c r="H1" s="241"/>
      <c r="I1" s="241"/>
    </row>
    <row r="2" spans="1:11" ht="16.5" customHeight="1" x14ac:dyDescent="0.3">
      <c r="A2" s="279" t="s">
        <v>424</v>
      </c>
      <c r="B2" s="279"/>
      <c r="C2" s="279"/>
      <c r="D2" s="279"/>
      <c r="E2" s="279"/>
      <c r="F2" s="279"/>
      <c r="G2" s="279"/>
      <c r="H2" s="279"/>
      <c r="I2" s="279"/>
      <c r="J2" s="279"/>
      <c r="K2" s="279"/>
    </row>
    <row r="4" spans="1:11" ht="51" x14ac:dyDescent="0.25">
      <c r="A4" s="93" t="s">
        <v>32</v>
      </c>
      <c r="B4" s="94" t="s">
        <v>33</v>
      </c>
      <c r="C4" s="92" t="s">
        <v>29</v>
      </c>
      <c r="D4" s="93" t="s">
        <v>538</v>
      </c>
      <c r="E4" s="93" t="s">
        <v>434</v>
      </c>
      <c r="F4" s="93" t="s">
        <v>442</v>
      </c>
      <c r="G4" s="93" t="s">
        <v>430</v>
      </c>
      <c r="H4" s="93" t="s">
        <v>431</v>
      </c>
      <c r="I4" s="93" t="s">
        <v>432</v>
      </c>
      <c r="J4" s="93" t="s">
        <v>539</v>
      </c>
      <c r="K4" s="93" t="s">
        <v>543</v>
      </c>
    </row>
    <row r="5" spans="1:11" ht="25.5" x14ac:dyDescent="0.25">
      <c r="A5" s="137">
        <v>1</v>
      </c>
      <c r="B5" s="138">
        <v>2</v>
      </c>
      <c r="C5" s="139">
        <v>3</v>
      </c>
      <c r="D5" s="137">
        <v>4</v>
      </c>
      <c r="E5" s="137">
        <v>5</v>
      </c>
      <c r="F5" s="137">
        <v>6</v>
      </c>
      <c r="G5" s="137" t="s">
        <v>435</v>
      </c>
      <c r="H5" s="137" t="s">
        <v>436</v>
      </c>
      <c r="I5" s="137" t="s">
        <v>437</v>
      </c>
      <c r="J5" s="137">
        <v>10</v>
      </c>
      <c r="K5" s="137">
        <v>11</v>
      </c>
    </row>
    <row r="6" spans="1:11" s="1" customFormat="1" ht="15" customHeight="1" x14ac:dyDescent="0.3">
      <c r="A6" s="256" t="s">
        <v>504</v>
      </c>
      <c r="B6" s="257"/>
      <c r="C6" s="257"/>
      <c r="D6" s="257"/>
      <c r="E6" s="257"/>
      <c r="F6" s="257"/>
      <c r="G6" s="257"/>
      <c r="H6" s="257"/>
      <c r="I6" s="257"/>
      <c r="J6" s="257"/>
      <c r="K6" s="258"/>
    </row>
    <row r="7" spans="1:11" s="1" customFormat="1" ht="16.5" x14ac:dyDescent="0.3">
      <c r="A7" s="70" t="s">
        <v>68</v>
      </c>
      <c r="B7" s="50" t="s">
        <v>231</v>
      </c>
      <c r="C7" s="51">
        <v>80</v>
      </c>
      <c r="D7" s="52" t="s">
        <v>196</v>
      </c>
      <c r="E7" s="234"/>
      <c r="F7" s="211"/>
      <c r="G7" s="67">
        <f>C7*F7</f>
        <v>0</v>
      </c>
      <c r="H7" s="67">
        <f>G7*0.095</f>
        <v>0</v>
      </c>
      <c r="I7" s="69">
        <f>F7+H7</f>
        <v>0</v>
      </c>
      <c r="J7" s="215"/>
      <c r="K7" s="215"/>
    </row>
    <row r="8" spans="1:11" s="1" customFormat="1" ht="16.5" x14ac:dyDescent="0.3">
      <c r="A8" s="70" t="s">
        <v>69</v>
      </c>
      <c r="B8" s="50" t="s">
        <v>232</v>
      </c>
      <c r="C8" s="51">
        <v>174</v>
      </c>
      <c r="D8" s="52" t="s">
        <v>196</v>
      </c>
      <c r="E8" s="234"/>
      <c r="F8" s="211"/>
      <c r="G8" s="67">
        <f t="shared" ref="G8:G28" si="0">C8*F8</f>
        <v>0</v>
      </c>
      <c r="H8" s="67">
        <f t="shared" ref="H8:H28" si="1">G8*0.095</f>
        <v>0</v>
      </c>
      <c r="I8" s="69">
        <f t="shared" ref="I8:I25" si="2">F8+H8</f>
        <v>0</v>
      </c>
      <c r="J8" s="215"/>
      <c r="K8" s="215"/>
    </row>
    <row r="9" spans="1:11" s="1" customFormat="1" ht="16.5" x14ac:dyDescent="0.3">
      <c r="A9" s="70" t="s">
        <v>2</v>
      </c>
      <c r="B9" s="50" t="s">
        <v>233</v>
      </c>
      <c r="C9" s="51">
        <v>174</v>
      </c>
      <c r="D9" s="52" t="s">
        <v>196</v>
      </c>
      <c r="E9" s="234"/>
      <c r="F9" s="211"/>
      <c r="G9" s="67">
        <f t="shared" si="0"/>
        <v>0</v>
      </c>
      <c r="H9" s="67">
        <f t="shared" si="1"/>
        <v>0</v>
      </c>
      <c r="I9" s="69">
        <f t="shared" si="2"/>
        <v>0</v>
      </c>
      <c r="J9" s="215"/>
      <c r="K9" s="215"/>
    </row>
    <row r="10" spans="1:11" s="1" customFormat="1" ht="16.5" x14ac:dyDescent="0.3">
      <c r="A10" s="70" t="s">
        <v>3</v>
      </c>
      <c r="B10" s="36" t="s">
        <v>383</v>
      </c>
      <c r="C10" s="51">
        <v>116</v>
      </c>
      <c r="D10" s="52" t="s">
        <v>196</v>
      </c>
      <c r="E10" s="234"/>
      <c r="F10" s="211"/>
      <c r="G10" s="67">
        <f t="shared" si="0"/>
        <v>0</v>
      </c>
      <c r="H10" s="67">
        <f t="shared" si="1"/>
        <v>0</v>
      </c>
      <c r="I10" s="69">
        <f t="shared" si="2"/>
        <v>0</v>
      </c>
      <c r="J10" s="215"/>
      <c r="K10" s="215"/>
    </row>
    <row r="11" spans="1:11" s="1" customFormat="1" ht="16.5" x14ac:dyDescent="0.3">
      <c r="A11" s="70" t="s">
        <v>4</v>
      </c>
      <c r="B11" s="50" t="s">
        <v>234</v>
      </c>
      <c r="C11" s="51">
        <v>58</v>
      </c>
      <c r="D11" s="52" t="s">
        <v>196</v>
      </c>
      <c r="E11" s="234"/>
      <c r="F11" s="211"/>
      <c r="G11" s="67">
        <f t="shared" si="0"/>
        <v>0</v>
      </c>
      <c r="H11" s="67">
        <f t="shared" si="1"/>
        <v>0</v>
      </c>
      <c r="I11" s="69">
        <f t="shared" si="2"/>
        <v>0</v>
      </c>
      <c r="J11" s="215"/>
      <c r="K11" s="215"/>
    </row>
    <row r="12" spans="1:11" s="1" customFormat="1" ht="16.5" x14ac:dyDescent="0.3">
      <c r="A12" s="70" t="s">
        <v>5</v>
      </c>
      <c r="B12" s="50" t="s">
        <v>236</v>
      </c>
      <c r="C12" s="51">
        <v>80</v>
      </c>
      <c r="D12" s="52" t="s">
        <v>196</v>
      </c>
      <c r="E12" s="234"/>
      <c r="F12" s="211"/>
      <c r="G12" s="67">
        <f t="shared" si="0"/>
        <v>0</v>
      </c>
      <c r="H12" s="67">
        <f t="shared" si="1"/>
        <v>0</v>
      </c>
      <c r="I12" s="69">
        <f t="shared" si="2"/>
        <v>0</v>
      </c>
      <c r="J12" s="215"/>
      <c r="K12" s="215"/>
    </row>
    <row r="13" spans="1:11" s="1" customFormat="1" ht="16.5" x14ac:dyDescent="0.3">
      <c r="A13" s="70" t="s">
        <v>6</v>
      </c>
      <c r="B13" s="50" t="s">
        <v>235</v>
      </c>
      <c r="C13" s="51">
        <v>93</v>
      </c>
      <c r="D13" s="52" t="s">
        <v>196</v>
      </c>
      <c r="E13" s="234"/>
      <c r="F13" s="211"/>
      <c r="G13" s="67">
        <f t="shared" si="0"/>
        <v>0</v>
      </c>
      <c r="H13" s="67">
        <f t="shared" si="1"/>
        <v>0</v>
      </c>
      <c r="I13" s="69">
        <f t="shared" si="2"/>
        <v>0</v>
      </c>
      <c r="J13" s="215"/>
      <c r="K13" s="215"/>
    </row>
    <row r="14" spans="1:11" s="1" customFormat="1" ht="25.5" x14ac:dyDescent="0.3">
      <c r="A14" s="70" t="s">
        <v>7</v>
      </c>
      <c r="B14" s="50" t="s">
        <v>306</v>
      </c>
      <c r="C14" s="51">
        <v>140</v>
      </c>
      <c r="D14" s="52" t="s">
        <v>196</v>
      </c>
      <c r="E14" s="234"/>
      <c r="F14" s="211"/>
      <c r="G14" s="67">
        <f t="shared" si="0"/>
        <v>0</v>
      </c>
      <c r="H14" s="67">
        <f t="shared" si="1"/>
        <v>0</v>
      </c>
      <c r="I14" s="69">
        <f t="shared" si="2"/>
        <v>0</v>
      </c>
      <c r="J14" s="215"/>
      <c r="K14" s="215"/>
    </row>
    <row r="15" spans="1:11" s="1" customFormat="1" ht="16.5" x14ac:dyDescent="0.3">
      <c r="A15" s="70" t="s">
        <v>8</v>
      </c>
      <c r="B15" s="50" t="s">
        <v>307</v>
      </c>
      <c r="C15" s="51">
        <v>334</v>
      </c>
      <c r="D15" s="52" t="s">
        <v>196</v>
      </c>
      <c r="E15" s="234"/>
      <c r="F15" s="211"/>
      <c r="G15" s="67">
        <f t="shared" si="0"/>
        <v>0</v>
      </c>
      <c r="H15" s="67">
        <f t="shared" si="1"/>
        <v>0</v>
      </c>
      <c r="I15" s="69">
        <f t="shared" si="2"/>
        <v>0</v>
      </c>
      <c r="J15" s="215"/>
      <c r="K15" s="215"/>
    </row>
    <row r="16" spans="1:11" s="1" customFormat="1" ht="16.5" x14ac:dyDescent="0.3">
      <c r="A16" s="70" t="s">
        <v>9</v>
      </c>
      <c r="B16" s="50" t="s">
        <v>308</v>
      </c>
      <c r="C16" s="51">
        <v>150</v>
      </c>
      <c r="D16" s="52" t="s">
        <v>196</v>
      </c>
      <c r="E16" s="234"/>
      <c r="F16" s="211"/>
      <c r="G16" s="67">
        <f t="shared" si="0"/>
        <v>0</v>
      </c>
      <c r="H16" s="67">
        <f t="shared" si="1"/>
        <v>0</v>
      </c>
      <c r="I16" s="69">
        <f t="shared" si="2"/>
        <v>0</v>
      </c>
      <c r="J16" s="215"/>
      <c r="K16" s="215"/>
    </row>
    <row r="17" spans="1:11" s="1" customFormat="1" ht="16.5" x14ac:dyDescent="0.3">
      <c r="A17" s="70" t="s">
        <v>10</v>
      </c>
      <c r="B17" s="36" t="s">
        <v>237</v>
      </c>
      <c r="C17" s="51">
        <v>84</v>
      </c>
      <c r="D17" s="52" t="s">
        <v>196</v>
      </c>
      <c r="E17" s="234"/>
      <c r="F17" s="211"/>
      <c r="G17" s="67">
        <f t="shared" si="0"/>
        <v>0</v>
      </c>
      <c r="H17" s="67">
        <f t="shared" si="1"/>
        <v>0</v>
      </c>
      <c r="I17" s="69">
        <f t="shared" si="2"/>
        <v>0</v>
      </c>
      <c r="J17" s="215"/>
      <c r="K17" s="215"/>
    </row>
    <row r="18" spans="1:11" s="1" customFormat="1" ht="16.5" x14ac:dyDescent="0.3">
      <c r="A18" s="70" t="s">
        <v>11</v>
      </c>
      <c r="B18" s="36" t="s">
        <v>309</v>
      </c>
      <c r="C18" s="51">
        <v>84</v>
      </c>
      <c r="D18" s="52" t="s">
        <v>196</v>
      </c>
      <c r="E18" s="234"/>
      <c r="F18" s="211"/>
      <c r="G18" s="67">
        <f t="shared" si="0"/>
        <v>0</v>
      </c>
      <c r="H18" s="67">
        <f t="shared" si="1"/>
        <v>0</v>
      </c>
      <c r="I18" s="69">
        <f t="shared" si="2"/>
        <v>0</v>
      </c>
      <c r="J18" s="215"/>
      <c r="K18" s="215"/>
    </row>
    <row r="19" spans="1:11" s="1" customFormat="1" ht="16.5" x14ac:dyDescent="0.3">
      <c r="A19" s="70" t="s">
        <v>12</v>
      </c>
      <c r="B19" s="36" t="s">
        <v>310</v>
      </c>
      <c r="C19" s="51">
        <v>200</v>
      </c>
      <c r="D19" s="52" t="s">
        <v>196</v>
      </c>
      <c r="E19" s="234"/>
      <c r="F19" s="211"/>
      <c r="G19" s="67">
        <f t="shared" si="0"/>
        <v>0</v>
      </c>
      <c r="H19" s="67">
        <f t="shared" si="1"/>
        <v>0</v>
      </c>
      <c r="I19" s="69">
        <f t="shared" si="2"/>
        <v>0</v>
      </c>
      <c r="J19" s="215"/>
      <c r="K19" s="215"/>
    </row>
    <row r="20" spans="1:11" s="1" customFormat="1" ht="16.5" x14ac:dyDescent="0.3">
      <c r="A20" s="70" t="s">
        <v>13</v>
      </c>
      <c r="B20" s="50" t="s">
        <v>311</v>
      </c>
      <c r="C20" s="51">
        <v>116</v>
      </c>
      <c r="D20" s="52" t="s">
        <v>196</v>
      </c>
      <c r="E20" s="234"/>
      <c r="F20" s="211"/>
      <c r="G20" s="67">
        <f t="shared" si="0"/>
        <v>0</v>
      </c>
      <c r="H20" s="67">
        <f t="shared" si="1"/>
        <v>0</v>
      </c>
      <c r="I20" s="69">
        <f t="shared" si="2"/>
        <v>0</v>
      </c>
      <c r="J20" s="215"/>
      <c r="K20" s="215"/>
    </row>
    <row r="21" spans="1:11" s="1" customFormat="1" ht="16.5" x14ac:dyDescent="0.3">
      <c r="A21" s="70" t="s">
        <v>14</v>
      </c>
      <c r="B21" s="50" t="s">
        <v>312</v>
      </c>
      <c r="C21" s="51">
        <v>200</v>
      </c>
      <c r="D21" s="52" t="s">
        <v>196</v>
      </c>
      <c r="E21" s="234"/>
      <c r="F21" s="211"/>
      <c r="G21" s="67">
        <f t="shared" si="0"/>
        <v>0</v>
      </c>
      <c r="H21" s="67">
        <f t="shared" si="1"/>
        <v>0</v>
      </c>
      <c r="I21" s="69">
        <f t="shared" si="2"/>
        <v>0</v>
      </c>
      <c r="J21" s="215"/>
      <c r="K21" s="215"/>
    </row>
    <row r="22" spans="1:11" s="1" customFormat="1" ht="16.5" x14ac:dyDescent="0.3">
      <c r="A22" s="70" t="s">
        <v>15</v>
      </c>
      <c r="B22" s="50" t="s">
        <v>223</v>
      </c>
      <c r="C22" s="51">
        <v>250</v>
      </c>
      <c r="D22" s="165" t="s">
        <v>196</v>
      </c>
      <c r="E22" s="234"/>
      <c r="F22" s="211"/>
      <c r="G22" s="67">
        <f t="shared" si="0"/>
        <v>0</v>
      </c>
      <c r="H22" s="67">
        <f t="shared" si="1"/>
        <v>0</v>
      </c>
      <c r="I22" s="69">
        <f t="shared" si="2"/>
        <v>0</v>
      </c>
      <c r="J22" s="215"/>
      <c r="K22" s="215"/>
    </row>
    <row r="23" spans="1:11" s="1" customFormat="1" ht="16.5" x14ac:dyDescent="0.3">
      <c r="A23" s="70" t="s">
        <v>16</v>
      </c>
      <c r="B23" s="50" t="s">
        <v>224</v>
      </c>
      <c r="C23" s="51">
        <v>125</v>
      </c>
      <c r="D23" s="165" t="s">
        <v>196</v>
      </c>
      <c r="E23" s="234"/>
      <c r="F23" s="211"/>
      <c r="G23" s="67">
        <f t="shared" si="0"/>
        <v>0</v>
      </c>
      <c r="H23" s="67">
        <f t="shared" si="1"/>
        <v>0</v>
      </c>
      <c r="I23" s="69">
        <f t="shared" si="2"/>
        <v>0</v>
      </c>
      <c r="J23" s="215"/>
      <c r="K23" s="215"/>
    </row>
    <row r="24" spans="1:11" s="1" customFormat="1" ht="16.5" x14ac:dyDescent="0.3">
      <c r="A24" s="70" t="s">
        <v>17</v>
      </c>
      <c r="B24" s="50" t="s">
        <v>224</v>
      </c>
      <c r="C24" s="51">
        <v>250</v>
      </c>
      <c r="D24" s="165" t="s">
        <v>196</v>
      </c>
      <c r="E24" s="234"/>
      <c r="F24" s="211"/>
      <c r="G24" s="67">
        <f t="shared" si="0"/>
        <v>0</v>
      </c>
      <c r="H24" s="67">
        <f t="shared" si="1"/>
        <v>0</v>
      </c>
      <c r="I24" s="69">
        <f t="shared" si="2"/>
        <v>0</v>
      </c>
      <c r="J24" s="215"/>
      <c r="K24" s="215"/>
    </row>
    <row r="25" spans="1:11" s="1" customFormat="1" ht="16.5" x14ac:dyDescent="0.3">
      <c r="A25" s="70" t="s">
        <v>18</v>
      </c>
      <c r="B25" s="50" t="s">
        <v>313</v>
      </c>
      <c r="C25" s="51">
        <v>116</v>
      </c>
      <c r="D25" s="52" t="s">
        <v>196</v>
      </c>
      <c r="E25" s="234"/>
      <c r="F25" s="211"/>
      <c r="G25" s="67">
        <f t="shared" si="0"/>
        <v>0</v>
      </c>
      <c r="H25" s="67">
        <f t="shared" si="1"/>
        <v>0</v>
      </c>
      <c r="I25" s="69">
        <f t="shared" si="2"/>
        <v>0</v>
      </c>
      <c r="J25" s="215"/>
      <c r="K25" s="215"/>
    </row>
    <row r="26" spans="1:11" s="23" customFormat="1" ht="17.25" customHeight="1" x14ac:dyDescent="0.3">
      <c r="A26" s="70" t="s">
        <v>19</v>
      </c>
      <c r="B26" s="37" t="s">
        <v>493</v>
      </c>
      <c r="C26" s="77">
        <v>20</v>
      </c>
      <c r="D26" s="166" t="s">
        <v>196</v>
      </c>
      <c r="E26" s="234"/>
      <c r="F26" s="211"/>
      <c r="G26" s="167">
        <f t="shared" si="0"/>
        <v>0</v>
      </c>
      <c r="H26" s="67">
        <f t="shared" si="1"/>
        <v>0</v>
      </c>
      <c r="I26" s="168">
        <f t="shared" ref="I26:I28" si="3">SUM(G26:H26)</f>
        <v>0</v>
      </c>
      <c r="J26" s="215"/>
      <c r="K26" s="215"/>
    </row>
    <row r="27" spans="1:11" s="23" customFormat="1" ht="16.5" x14ac:dyDescent="0.3">
      <c r="A27" s="70" t="s">
        <v>20</v>
      </c>
      <c r="B27" s="37" t="s">
        <v>494</v>
      </c>
      <c r="C27" s="77">
        <v>20</v>
      </c>
      <c r="D27" s="166" t="s">
        <v>196</v>
      </c>
      <c r="E27" s="234"/>
      <c r="F27" s="211"/>
      <c r="G27" s="167">
        <f t="shared" si="0"/>
        <v>0</v>
      </c>
      <c r="H27" s="67">
        <f t="shared" si="1"/>
        <v>0</v>
      </c>
      <c r="I27" s="168">
        <f t="shared" si="3"/>
        <v>0</v>
      </c>
      <c r="J27" s="215"/>
      <c r="K27" s="215"/>
    </row>
    <row r="28" spans="1:11" s="23" customFormat="1" ht="27" x14ac:dyDescent="0.3">
      <c r="A28" s="70" t="s">
        <v>21</v>
      </c>
      <c r="B28" s="37" t="s">
        <v>495</v>
      </c>
      <c r="C28" s="77">
        <v>60</v>
      </c>
      <c r="D28" s="166" t="s">
        <v>196</v>
      </c>
      <c r="E28" s="234"/>
      <c r="F28" s="211"/>
      <c r="G28" s="167">
        <f t="shared" si="0"/>
        <v>0</v>
      </c>
      <c r="H28" s="67">
        <f t="shared" si="1"/>
        <v>0</v>
      </c>
      <c r="I28" s="168">
        <f t="shared" si="3"/>
        <v>0</v>
      </c>
      <c r="J28" s="215"/>
      <c r="K28" s="215"/>
    </row>
    <row r="29" spans="1:11" s="1" customFormat="1" ht="16.5" x14ac:dyDescent="0.3">
      <c r="A29" s="72"/>
      <c r="B29" s="72" t="s">
        <v>425</v>
      </c>
      <c r="C29" s="73" t="s">
        <v>35</v>
      </c>
      <c r="D29" s="73" t="s">
        <v>35</v>
      </c>
      <c r="E29" s="73" t="s">
        <v>35</v>
      </c>
      <c r="F29" s="73" t="s">
        <v>35</v>
      </c>
      <c r="G29" s="86">
        <f>SUM(G7:G28)</f>
        <v>0</v>
      </c>
      <c r="H29" s="86">
        <f t="shared" ref="H29:K29" si="4">SUM(H7:H28)</f>
        <v>0</v>
      </c>
      <c r="I29" s="86">
        <f t="shared" si="4"/>
        <v>0</v>
      </c>
      <c r="J29" s="86">
        <f t="shared" si="4"/>
        <v>0</v>
      </c>
      <c r="K29" s="86">
        <f t="shared" si="4"/>
        <v>0</v>
      </c>
    </row>
    <row r="30" spans="1:11" s="1" customFormat="1" ht="15" customHeight="1" x14ac:dyDescent="0.3">
      <c r="A30" s="256" t="s">
        <v>386</v>
      </c>
      <c r="B30" s="257"/>
      <c r="C30" s="257"/>
      <c r="D30" s="257"/>
      <c r="E30" s="257"/>
      <c r="F30" s="257"/>
      <c r="G30" s="257"/>
      <c r="H30" s="257"/>
      <c r="I30" s="257"/>
      <c r="J30" s="257"/>
      <c r="K30" s="258"/>
    </row>
    <row r="31" spans="1:11" s="1" customFormat="1" ht="16.5" x14ac:dyDescent="0.3">
      <c r="A31" s="70" t="s">
        <v>68</v>
      </c>
      <c r="B31" s="50" t="s">
        <v>684</v>
      </c>
      <c r="C31" s="169">
        <v>120</v>
      </c>
      <c r="D31" s="52" t="s">
        <v>196</v>
      </c>
      <c r="E31" s="234"/>
      <c r="F31" s="211"/>
      <c r="G31" s="67">
        <f>F31*C31</f>
        <v>0</v>
      </c>
      <c r="H31" s="67">
        <f>G31*0.095</f>
        <v>0</v>
      </c>
      <c r="I31" s="69">
        <f>+G31+H31</f>
        <v>0</v>
      </c>
      <c r="J31" s="215"/>
      <c r="K31" s="73" t="s">
        <v>35</v>
      </c>
    </row>
    <row r="32" spans="1:11" s="1" customFormat="1" ht="16.5" x14ac:dyDescent="0.3">
      <c r="A32" s="70" t="s">
        <v>69</v>
      </c>
      <c r="B32" s="50" t="s">
        <v>685</v>
      </c>
      <c r="C32" s="169">
        <v>100</v>
      </c>
      <c r="D32" s="52" t="s">
        <v>196</v>
      </c>
      <c r="E32" s="234"/>
      <c r="F32" s="211"/>
      <c r="G32" s="67">
        <f>F32*C32</f>
        <v>0</v>
      </c>
      <c r="H32" s="67">
        <f t="shared" ref="H32:H33" si="5">G32*0.095</f>
        <v>0</v>
      </c>
      <c r="I32" s="69">
        <f>+G32+H32</f>
        <v>0</v>
      </c>
      <c r="J32" s="215"/>
      <c r="K32" s="73" t="s">
        <v>35</v>
      </c>
    </row>
    <row r="33" spans="1:11" s="1" customFormat="1" ht="16.5" x14ac:dyDescent="0.3">
      <c r="A33" s="70" t="s">
        <v>2</v>
      </c>
      <c r="B33" s="50" t="s">
        <v>686</v>
      </c>
      <c r="C33" s="169">
        <v>120</v>
      </c>
      <c r="D33" s="52" t="s">
        <v>196</v>
      </c>
      <c r="E33" s="234"/>
      <c r="F33" s="211"/>
      <c r="G33" s="67">
        <f>F33*C33</f>
        <v>0</v>
      </c>
      <c r="H33" s="67">
        <f t="shared" si="5"/>
        <v>0</v>
      </c>
      <c r="I33" s="69">
        <f>+G33+H33</f>
        <v>0</v>
      </c>
      <c r="J33" s="215"/>
      <c r="K33" s="73" t="s">
        <v>35</v>
      </c>
    </row>
    <row r="34" spans="1:11" s="1" customFormat="1" ht="16.5" x14ac:dyDescent="0.3">
      <c r="A34" s="72"/>
      <c r="B34" s="72" t="s">
        <v>218</v>
      </c>
      <c r="C34" s="73" t="s">
        <v>35</v>
      </c>
      <c r="D34" s="73" t="s">
        <v>35</v>
      </c>
      <c r="E34" s="73" t="s">
        <v>35</v>
      </c>
      <c r="F34" s="73" t="s">
        <v>35</v>
      </c>
      <c r="G34" s="86">
        <f>SUM(G31:G33)</f>
        <v>0</v>
      </c>
      <c r="H34" s="86">
        <f t="shared" ref="H34:J34" si="6">SUM(H31:H33)</f>
        <v>0</v>
      </c>
      <c r="I34" s="86">
        <f t="shared" si="6"/>
        <v>0</v>
      </c>
      <c r="J34" s="86">
        <f t="shared" si="6"/>
        <v>0</v>
      </c>
      <c r="K34" s="73" t="s">
        <v>35</v>
      </c>
    </row>
    <row r="35" spans="1:11" s="1" customFormat="1" ht="16.5" x14ac:dyDescent="0.3"/>
    <row r="36" spans="1:11" s="1" customFormat="1" ht="16.5" customHeight="1" x14ac:dyDescent="0.3">
      <c r="A36" s="253" t="s">
        <v>761</v>
      </c>
      <c r="B36" s="253"/>
      <c r="C36" s="253"/>
      <c r="D36" s="253"/>
      <c r="E36" s="253"/>
      <c r="F36" s="253"/>
      <c r="G36" s="253"/>
      <c r="H36" s="253"/>
      <c r="I36" s="253"/>
      <c r="J36" s="253"/>
      <c r="K36" s="253"/>
    </row>
    <row r="37" spans="1:11" s="1" customFormat="1" ht="16.5" customHeight="1" x14ac:dyDescent="0.3">
      <c r="A37" s="254" t="s">
        <v>433</v>
      </c>
      <c r="B37" s="254"/>
      <c r="C37" s="254"/>
      <c r="D37" s="254"/>
      <c r="E37" s="254"/>
      <c r="F37" s="254"/>
      <c r="G37" s="254"/>
      <c r="H37" s="254"/>
      <c r="I37" s="254"/>
      <c r="J37" s="254"/>
      <c r="K37" s="254"/>
    </row>
    <row r="38" spans="1:11" s="1" customFormat="1" ht="16.5" customHeight="1" x14ac:dyDescent="0.3">
      <c r="A38" s="255" t="s">
        <v>762</v>
      </c>
      <c r="B38" s="255"/>
      <c r="C38" s="255"/>
      <c r="D38" s="255"/>
      <c r="E38" s="255"/>
      <c r="F38" s="255"/>
      <c r="G38" s="255"/>
      <c r="H38" s="255"/>
      <c r="I38" s="255"/>
      <c r="J38" s="255"/>
      <c r="K38" s="255"/>
    </row>
    <row r="39" spans="1:11" s="1" customFormat="1" ht="16.5" customHeight="1" x14ac:dyDescent="0.3">
      <c r="A39" s="255" t="s">
        <v>438</v>
      </c>
      <c r="B39" s="255"/>
      <c r="C39" s="255"/>
      <c r="D39" s="255"/>
      <c r="E39" s="255"/>
      <c r="F39" s="255"/>
      <c r="G39" s="255"/>
      <c r="H39" s="255"/>
      <c r="I39" s="255"/>
      <c r="J39" s="255"/>
      <c r="K39" s="187"/>
    </row>
    <row r="40" spans="1:11" s="1" customFormat="1" ht="16.5" customHeight="1" x14ac:dyDescent="0.3">
      <c r="A40" s="187" t="s">
        <v>439</v>
      </c>
      <c r="B40" s="188"/>
      <c r="C40" s="189"/>
      <c r="D40" s="190"/>
      <c r="E40" s="187"/>
      <c r="F40" s="187"/>
      <c r="G40" s="187"/>
      <c r="H40" s="187"/>
      <c r="I40" s="187"/>
      <c r="J40" s="187"/>
      <c r="K40" s="187"/>
    </row>
    <row r="41" spans="1:11" s="1" customFormat="1" ht="16.5" customHeight="1" x14ac:dyDescent="0.3">
      <c r="A41" s="187" t="s">
        <v>440</v>
      </c>
      <c r="B41" s="188"/>
      <c r="C41" s="189"/>
      <c r="D41" s="190"/>
      <c r="E41" s="187"/>
      <c r="F41" s="187"/>
      <c r="G41" s="187"/>
      <c r="H41" s="187"/>
      <c r="I41" s="187"/>
      <c r="J41" s="187"/>
      <c r="K41" s="187"/>
    </row>
    <row r="42" spans="1:11" s="1" customFormat="1" ht="16.5" customHeight="1" x14ac:dyDescent="0.3">
      <c r="A42" s="187" t="s">
        <v>441</v>
      </c>
      <c r="B42" s="188"/>
      <c r="C42" s="189"/>
      <c r="D42" s="190"/>
      <c r="E42" s="187"/>
      <c r="F42" s="187"/>
      <c r="G42" s="187"/>
      <c r="H42" s="187"/>
      <c r="I42" s="187"/>
      <c r="J42" s="187"/>
      <c r="K42" s="187"/>
    </row>
    <row r="43" spans="1:11" s="1" customFormat="1" ht="30" customHeight="1" x14ac:dyDescent="0.3">
      <c r="A43" s="254" t="s">
        <v>765</v>
      </c>
      <c r="B43" s="254"/>
      <c r="C43" s="254"/>
      <c r="D43" s="254"/>
      <c r="E43" s="254"/>
      <c r="F43" s="254"/>
      <c r="G43" s="254"/>
      <c r="H43" s="254"/>
      <c r="I43" s="254"/>
      <c r="J43" s="254"/>
      <c r="K43" s="254"/>
    </row>
    <row r="44" spans="1:11" s="1" customFormat="1" ht="30" customHeight="1" x14ac:dyDescent="0.3">
      <c r="A44" s="254" t="s">
        <v>769</v>
      </c>
      <c r="B44" s="254"/>
      <c r="C44" s="254"/>
      <c r="D44" s="254"/>
      <c r="E44" s="254"/>
      <c r="F44" s="254"/>
      <c r="G44" s="254"/>
      <c r="H44" s="254"/>
      <c r="I44" s="254"/>
      <c r="J44" s="254"/>
      <c r="K44" s="254"/>
    </row>
    <row r="45" spans="1:11" s="1" customFormat="1" ht="16.5" customHeight="1" x14ac:dyDescent="0.3">
      <c r="A45" s="239" t="s">
        <v>408</v>
      </c>
      <c r="B45" s="239"/>
      <c r="C45" s="191"/>
      <c r="D45" s="192"/>
      <c r="E45" s="192" t="s">
        <v>409</v>
      </c>
      <c r="F45" s="192"/>
      <c r="G45" s="192"/>
      <c r="H45" s="192" t="s">
        <v>410</v>
      </c>
      <c r="I45" s="193"/>
      <c r="J45" s="194"/>
      <c r="K45" s="194"/>
    </row>
    <row r="46" spans="1:11" s="1" customFormat="1" ht="16.5" x14ac:dyDescent="0.3"/>
    <row r="47" spans="1:11" s="1" customFormat="1" ht="16.5" x14ac:dyDescent="0.3"/>
    <row r="48" spans="1:11" s="1" customFormat="1" ht="16.5" x14ac:dyDescent="0.3"/>
    <row r="49" s="1" customFormat="1" ht="16.5" x14ac:dyDescent="0.3"/>
    <row r="50" s="1" customFormat="1" ht="16.5" x14ac:dyDescent="0.3"/>
    <row r="51" s="1" customFormat="1" ht="16.5" x14ac:dyDescent="0.3"/>
    <row r="52" s="1" customFormat="1" ht="16.5" x14ac:dyDescent="0.3"/>
    <row r="53" s="1" customFormat="1" ht="16.5" x14ac:dyDescent="0.3"/>
    <row r="54" s="1" customFormat="1" ht="16.5" x14ac:dyDescent="0.3"/>
    <row r="55" s="1" customFormat="1" ht="16.5" x14ac:dyDescent="0.3"/>
    <row r="56" s="1" customFormat="1" ht="16.5" x14ac:dyDescent="0.3"/>
    <row r="57" s="1" customFormat="1" ht="16.5" x14ac:dyDescent="0.3"/>
    <row r="58" s="1" customFormat="1" ht="16.5" x14ac:dyDescent="0.3"/>
    <row r="59" s="1" customFormat="1" ht="16.5" x14ac:dyDescent="0.3"/>
    <row r="60" s="1" customFormat="1" ht="16.5" x14ac:dyDescent="0.3"/>
    <row r="61" s="1" customFormat="1" ht="16.5" x14ac:dyDescent="0.3"/>
    <row r="62" s="1" customFormat="1" ht="16.5" x14ac:dyDescent="0.3"/>
    <row r="63" s="1" customFormat="1" ht="16.5" x14ac:dyDescent="0.3"/>
    <row r="64" s="1" customFormat="1" ht="16.5" x14ac:dyDescent="0.3"/>
    <row r="65" s="1" customFormat="1" ht="16.5" x14ac:dyDescent="0.3"/>
    <row r="66" s="1" customFormat="1" ht="16.5" x14ac:dyDescent="0.3"/>
    <row r="67" s="1" customFormat="1" ht="16.5" x14ac:dyDescent="0.3"/>
    <row r="68" s="1" customFormat="1" ht="16.5" x14ac:dyDescent="0.3"/>
    <row r="69" s="1" customFormat="1" ht="16.5" x14ac:dyDescent="0.3"/>
    <row r="70" s="1" customFormat="1" ht="16.5" x14ac:dyDescent="0.3"/>
    <row r="71" s="1" customFormat="1" ht="16.5" x14ac:dyDescent="0.3"/>
    <row r="72" s="1" customFormat="1" ht="16.5" x14ac:dyDescent="0.3"/>
    <row r="73" s="1" customFormat="1" ht="16.5" x14ac:dyDescent="0.3"/>
    <row r="74" s="1" customFormat="1" ht="16.5" x14ac:dyDescent="0.3"/>
    <row r="75" s="1" customFormat="1" ht="16.5" x14ac:dyDescent="0.3"/>
    <row r="76" s="1" customFormat="1" ht="16.5" x14ac:dyDescent="0.3"/>
    <row r="77" s="1" customFormat="1" ht="16.5" x14ac:dyDescent="0.3"/>
    <row r="78" s="1" customFormat="1" ht="16.5" x14ac:dyDescent="0.3"/>
    <row r="79" s="1" customFormat="1" ht="16.5" x14ac:dyDescent="0.3"/>
    <row r="80" s="1" customFormat="1" ht="16.5" x14ac:dyDescent="0.3"/>
    <row r="81" s="1" customFormat="1" ht="16.5" x14ac:dyDescent="0.3"/>
    <row r="82" s="1" customFormat="1" ht="16.5" x14ac:dyDescent="0.3"/>
    <row r="83" s="1" customFormat="1" ht="16.5" x14ac:dyDescent="0.3"/>
    <row r="84" s="1" customFormat="1" ht="16.5" x14ac:dyDescent="0.3"/>
    <row r="85" s="1" customFormat="1" ht="16.5" x14ac:dyDescent="0.3"/>
    <row r="86" s="1" customFormat="1" ht="16.5" x14ac:dyDescent="0.3"/>
    <row r="87" s="1" customFormat="1" ht="16.5" x14ac:dyDescent="0.3"/>
    <row r="88" s="1" customFormat="1" ht="16.5" x14ac:dyDescent="0.3"/>
    <row r="89" s="1" customFormat="1" ht="16.5" x14ac:dyDescent="0.3"/>
    <row r="90" s="1" customFormat="1" ht="16.5" x14ac:dyDescent="0.3"/>
    <row r="91" s="1" customFormat="1" ht="16.5" x14ac:dyDescent="0.3"/>
    <row r="92" s="1" customFormat="1" ht="16.5" x14ac:dyDescent="0.3"/>
    <row r="93" s="1" customFormat="1" ht="16.5" x14ac:dyDescent="0.3"/>
    <row r="94" s="1" customFormat="1" ht="16.5" x14ac:dyDescent="0.3"/>
    <row r="95" s="1" customFormat="1" ht="16.5" x14ac:dyDescent="0.3"/>
    <row r="96" s="1" customFormat="1" ht="16.5" x14ac:dyDescent="0.3"/>
    <row r="97" s="1" customFormat="1" ht="16.5" x14ac:dyDescent="0.3"/>
    <row r="98" s="1" customFormat="1" ht="16.5" x14ac:dyDescent="0.3"/>
    <row r="99" s="1" customFormat="1" ht="16.5" x14ac:dyDescent="0.3"/>
    <row r="100" s="1" customFormat="1" ht="16.5" x14ac:dyDescent="0.3"/>
    <row r="101" s="1" customFormat="1" ht="16.5" x14ac:dyDescent="0.3"/>
    <row r="102" s="1" customFormat="1" ht="16.5" x14ac:dyDescent="0.3"/>
    <row r="103" s="1" customFormat="1" ht="16.5" x14ac:dyDescent="0.3"/>
    <row r="104" s="1" customFormat="1" ht="16.5" x14ac:dyDescent="0.3"/>
    <row r="105" s="1" customFormat="1" ht="16.5" x14ac:dyDescent="0.3"/>
    <row r="106" s="1" customFormat="1" ht="16.5" x14ac:dyDescent="0.3"/>
    <row r="107" s="1" customFormat="1" ht="16.5" x14ac:dyDescent="0.3"/>
    <row r="108" s="1" customFormat="1" ht="16.5" x14ac:dyDescent="0.3"/>
    <row r="109" s="1" customFormat="1" ht="16.5" x14ac:dyDescent="0.3"/>
    <row r="110" s="1" customFormat="1" ht="16.5" x14ac:dyDescent="0.3"/>
    <row r="111" s="1" customFormat="1" ht="16.5" x14ac:dyDescent="0.3"/>
    <row r="112" s="1" customFormat="1" ht="16.5" x14ac:dyDescent="0.3"/>
    <row r="113" s="1" customFormat="1" ht="16.5" x14ac:dyDescent="0.3"/>
    <row r="114" s="1" customFormat="1" ht="16.5" x14ac:dyDescent="0.3"/>
    <row r="115" s="1" customFormat="1" ht="16.5" x14ac:dyDescent="0.3"/>
    <row r="116" s="1" customFormat="1" ht="16.5" x14ac:dyDescent="0.3"/>
    <row r="117" s="1" customFormat="1" ht="16.5" x14ac:dyDescent="0.3"/>
    <row r="118" s="1" customFormat="1" ht="16.5" x14ac:dyDescent="0.3"/>
    <row r="119" s="1" customFormat="1" ht="16.5" x14ac:dyDescent="0.3"/>
    <row r="120" s="1" customFormat="1" ht="16.5" x14ac:dyDescent="0.3"/>
    <row r="121" s="1" customFormat="1" ht="16.5" x14ac:dyDescent="0.3"/>
    <row r="122" s="1" customFormat="1" ht="16.5" x14ac:dyDescent="0.3"/>
    <row r="123" s="1" customFormat="1" ht="16.5" x14ac:dyDescent="0.3"/>
    <row r="124" s="1" customFormat="1" ht="16.5" x14ac:dyDescent="0.3"/>
    <row r="125" s="1" customFormat="1" ht="16.5" x14ac:dyDescent="0.3"/>
    <row r="126" s="1" customFormat="1" ht="16.5" x14ac:dyDescent="0.3"/>
    <row r="127" s="1" customFormat="1" ht="16.5" x14ac:dyDescent="0.3"/>
    <row r="128" s="1" customFormat="1" ht="16.5" x14ac:dyDescent="0.3"/>
    <row r="129" s="1" customFormat="1" ht="16.5" x14ac:dyDescent="0.3"/>
    <row r="130" s="1" customFormat="1" ht="16.5" x14ac:dyDescent="0.3"/>
    <row r="131" s="1" customFormat="1" ht="16.5" x14ac:dyDescent="0.3"/>
    <row r="132" s="1" customFormat="1" ht="16.5" x14ac:dyDescent="0.3"/>
    <row r="133" s="1" customFormat="1" ht="16.5" x14ac:dyDescent="0.3"/>
    <row r="134" s="1" customFormat="1" ht="16.5" x14ac:dyDescent="0.3"/>
    <row r="135" s="1" customFormat="1" ht="16.5" x14ac:dyDescent="0.3"/>
    <row r="136" s="1" customFormat="1" ht="16.5" x14ac:dyDescent="0.3"/>
    <row r="137" s="1" customFormat="1" ht="16.5" x14ac:dyDescent="0.3"/>
    <row r="138" s="1" customFormat="1" ht="16.5" x14ac:dyDescent="0.3"/>
    <row r="139" s="1" customFormat="1" ht="16.5" x14ac:dyDescent="0.3"/>
    <row r="140" s="1" customFormat="1" ht="16.5" x14ac:dyDescent="0.3"/>
    <row r="141" s="1" customFormat="1" ht="16.5" x14ac:dyDescent="0.3"/>
    <row r="142" s="1" customFormat="1" ht="16.5" x14ac:dyDescent="0.3"/>
    <row r="143" s="1" customFormat="1" ht="16.5" x14ac:dyDescent="0.3"/>
    <row r="144" s="1" customFormat="1" ht="16.5" x14ac:dyDescent="0.3"/>
    <row r="145" s="1" customFormat="1" ht="16.5" x14ac:dyDescent="0.3"/>
    <row r="146" s="1" customFormat="1" ht="16.5" x14ac:dyDescent="0.3"/>
    <row r="147" s="1" customFormat="1" ht="16.5" x14ac:dyDescent="0.3"/>
    <row r="148" s="1" customFormat="1" ht="16.5" x14ac:dyDescent="0.3"/>
    <row r="149" s="1" customFormat="1" ht="16.5" x14ac:dyDescent="0.3"/>
    <row r="150" s="1" customFormat="1" ht="16.5" x14ac:dyDescent="0.3"/>
    <row r="151" s="1" customFormat="1" ht="16.5" x14ac:dyDescent="0.3"/>
    <row r="152" s="1" customFormat="1" ht="16.5" x14ac:dyDescent="0.3"/>
    <row r="153" s="1" customFormat="1" ht="16.5" x14ac:dyDescent="0.3"/>
    <row r="154" s="1" customFormat="1" ht="16.5" x14ac:dyDescent="0.3"/>
    <row r="155" s="1" customFormat="1" ht="16.5" x14ac:dyDescent="0.3"/>
    <row r="156" s="1" customFormat="1" ht="16.5" x14ac:dyDescent="0.3"/>
    <row r="157" s="1" customFormat="1" ht="16.5" x14ac:dyDescent="0.3"/>
    <row r="158" s="1" customFormat="1" ht="16.5" x14ac:dyDescent="0.3"/>
    <row r="159" s="1" customFormat="1" ht="16.5" x14ac:dyDescent="0.3"/>
    <row r="160" s="1" customFormat="1" ht="16.5" x14ac:dyDescent="0.3"/>
    <row r="161" s="1" customFormat="1" ht="16.5" x14ac:dyDescent="0.3"/>
    <row r="162" s="1" customFormat="1" ht="16.5" x14ac:dyDescent="0.3"/>
    <row r="163" s="1" customFormat="1" ht="16.5" x14ac:dyDescent="0.3"/>
    <row r="164" s="1" customFormat="1" ht="16.5" x14ac:dyDescent="0.3"/>
    <row r="165" s="1" customFormat="1" ht="16.5" x14ac:dyDescent="0.3"/>
    <row r="166" s="1" customFormat="1" ht="16.5" x14ac:dyDescent="0.3"/>
    <row r="167" s="1" customFormat="1" ht="16.5" x14ac:dyDescent="0.3"/>
    <row r="168" s="1" customFormat="1" ht="16.5" x14ac:dyDescent="0.3"/>
    <row r="169" s="1" customFormat="1" ht="16.5" x14ac:dyDescent="0.3"/>
    <row r="170" s="1" customFormat="1" ht="16.5" x14ac:dyDescent="0.3"/>
    <row r="171" s="1" customFormat="1" ht="16.5" x14ac:dyDescent="0.3"/>
  </sheetData>
  <sheetProtection password="CAB1" sheet="1" objects="1" scenarios="1"/>
  <mergeCells count="12">
    <mergeCell ref="A45:B45"/>
    <mergeCell ref="A36:K36"/>
    <mergeCell ref="A37:K37"/>
    <mergeCell ref="A38:K38"/>
    <mergeCell ref="A39:J39"/>
    <mergeCell ref="A43:K43"/>
    <mergeCell ref="A44:K44"/>
    <mergeCell ref="A1:B1"/>
    <mergeCell ref="E1:I1"/>
    <mergeCell ref="A2:K2"/>
    <mergeCell ref="A6:K6"/>
    <mergeCell ref="A30:K30"/>
  </mergeCells>
  <dataValidations count="1">
    <dataValidation type="whole" operator="equal" allowBlank="1" showInputMessage="1" showErrorMessage="1" sqref="JC26:JD28 SY26:SZ28 ACU26:ACV28 AMQ26:AMR28 AWM26:AWN28 BGI26:BGJ28 BQE26:BQF28 CAA26:CAB28 CJW26:CJX28 CTS26:CTT28 DDO26:DDP28 DNK26:DNL28 DXG26:DXH28 EHC26:EHD28 EQY26:EQZ28 FAU26:FAV28 FKQ26:FKR28 FUM26:FUN28 GEI26:GEJ28 GOE26:GOF28 GYA26:GYB28 HHW26:HHX28 HRS26:HRT28 IBO26:IBP28 ILK26:ILL28 IVG26:IVH28 JFC26:JFD28 JOY26:JOZ28 JYU26:JYV28 KIQ26:KIR28 KSM26:KSN28 LCI26:LCJ28 LME26:LMF28 LWA26:LWB28 MFW26:MFX28 MPS26:MPT28 MZO26:MZP28 NJK26:NJL28 NTG26:NTH28 ODC26:ODD28 OMY26:OMZ28 OWU26:OWV28 PGQ26:PGR28 PQM26:PQN28 QAI26:QAJ28 QKE26:QKF28 QUA26:QUB28 RDW26:RDX28 RNS26:RNT28 RXO26:RXP28 SHK26:SHL28 SRG26:SRH28 TBC26:TBD28 TKY26:TKZ28 TUU26:TUV28 UEQ26:UER28 UOM26:UON28 UYI26:UYJ28 VIE26:VIF28 VSA26:VSB28 WBW26:WBX28 WLS26:WLT28 WVO26:WVP28 J7:K28 J31:J33">
      <formula1>1</formula1>
    </dataValidation>
  </dataValidation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5"/>
  <sheetViews>
    <sheetView workbookViewId="0">
      <pane ySplit="5" topLeftCell="A126" activePane="bottomLeft" state="frozen"/>
      <selection pane="bottomLeft" activeCell="J93" sqref="J93:K143"/>
    </sheetView>
  </sheetViews>
  <sheetFormatPr defaultRowHeight="15" x14ac:dyDescent="0.25"/>
  <cols>
    <col min="1" max="1" width="5.85546875" style="15" customWidth="1"/>
    <col min="2" max="2" width="38.140625" style="17" customWidth="1"/>
    <col min="3" max="3" width="8.5703125" style="15" customWidth="1"/>
    <col min="4" max="4" width="5.28515625" style="15" customWidth="1"/>
    <col min="5" max="5" width="10.85546875" style="15" customWidth="1"/>
    <col min="6" max="6" width="11" style="15" customWidth="1"/>
    <col min="7" max="7" width="10.7109375" style="15" customWidth="1"/>
    <col min="8" max="8" width="11.28515625" style="15" customWidth="1"/>
    <col min="9" max="9" width="12.140625" style="15" customWidth="1"/>
    <col min="10" max="16384" width="9.140625" style="15"/>
  </cols>
  <sheetData>
    <row r="1" spans="1:11" ht="16.5" x14ac:dyDescent="0.3">
      <c r="A1" s="285" t="s">
        <v>36</v>
      </c>
      <c r="B1" s="285"/>
      <c r="C1" s="14"/>
      <c r="D1" s="14"/>
      <c r="E1" s="241" t="s">
        <v>202</v>
      </c>
      <c r="F1" s="241"/>
      <c r="G1" s="241"/>
      <c r="H1" s="241"/>
      <c r="I1" s="241"/>
    </row>
    <row r="2" spans="1:11" ht="16.5" customHeight="1" x14ac:dyDescent="0.3">
      <c r="A2" s="289" t="s">
        <v>426</v>
      </c>
      <c r="B2" s="289"/>
      <c r="C2" s="289"/>
      <c r="D2" s="289"/>
      <c r="E2" s="289"/>
      <c r="F2" s="289"/>
      <c r="G2" s="289"/>
      <c r="H2" s="289"/>
      <c r="I2" s="289"/>
      <c r="J2" s="289"/>
      <c r="K2" s="289"/>
    </row>
    <row r="4" spans="1:11" ht="51" x14ac:dyDescent="0.25">
      <c r="A4" s="93" t="s">
        <v>32</v>
      </c>
      <c r="B4" s="94" t="s">
        <v>33</v>
      </c>
      <c r="C4" s="92" t="s">
        <v>29</v>
      </c>
      <c r="D4" s="93" t="s">
        <v>538</v>
      </c>
      <c r="E4" s="93" t="s">
        <v>434</v>
      </c>
      <c r="F4" s="93" t="s">
        <v>442</v>
      </c>
      <c r="G4" s="93" t="s">
        <v>430</v>
      </c>
      <c r="H4" s="93" t="s">
        <v>431</v>
      </c>
      <c r="I4" s="93" t="s">
        <v>432</v>
      </c>
      <c r="J4" s="93" t="s">
        <v>539</v>
      </c>
      <c r="K4" s="93" t="s">
        <v>543</v>
      </c>
    </row>
    <row r="5" spans="1:11" ht="25.5" x14ac:dyDescent="0.25">
      <c r="A5" s="137">
        <v>1</v>
      </c>
      <c r="B5" s="138">
        <v>2</v>
      </c>
      <c r="C5" s="139">
        <v>3</v>
      </c>
      <c r="D5" s="137">
        <v>4</v>
      </c>
      <c r="E5" s="137">
        <v>5</v>
      </c>
      <c r="F5" s="137">
        <v>6</v>
      </c>
      <c r="G5" s="137" t="s">
        <v>435</v>
      </c>
      <c r="H5" s="137" t="s">
        <v>436</v>
      </c>
      <c r="I5" s="137" t="s">
        <v>437</v>
      </c>
      <c r="J5" s="137">
        <v>10</v>
      </c>
      <c r="K5" s="137">
        <v>11</v>
      </c>
    </row>
    <row r="6" spans="1:11" ht="16.5" customHeight="1" x14ac:dyDescent="0.25">
      <c r="A6" s="286" t="s">
        <v>387</v>
      </c>
      <c r="B6" s="287"/>
      <c r="C6" s="287"/>
      <c r="D6" s="287"/>
      <c r="E6" s="287"/>
      <c r="F6" s="287"/>
      <c r="G6" s="287"/>
      <c r="H6" s="287"/>
      <c r="I6" s="287"/>
      <c r="J6" s="287"/>
      <c r="K6" s="288"/>
    </row>
    <row r="7" spans="1:11" x14ac:dyDescent="0.25">
      <c r="A7" s="110" t="s">
        <v>68</v>
      </c>
      <c r="B7" s="170" t="s">
        <v>314</v>
      </c>
      <c r="C7" s="181">
        <v>232</v>
      </c>
      <c r="D7" s="110" t="s">
        <v>196</v>
      </c>
      <c r="E7" s="216"/>
      <c r="F7" s="216"/>
      <c r="G7" s="67">
        <f>C7*F7</f>
        <v>0</v>
      </c>
      <c r="H7" s="67">
        <f>G7*0.095</f>
        <v>0</v>
      </c>
      <c r="I7" s="67">
        <f>+G7+H7</f>
        <v>0</v>
      </c>
      <c r="J7" s="235"/>
      <c r="K7" s="235"/>
    </row>
    <row r="8" spans="1:11" x14ac:dyDescent="0.25">
      <c r="A8" s="110" t="s">
        <v>69</v>
      </c>
      <c r="B8" s="170" t="s">
        <v>459</v>
      </c>
      <c r="C8" s="181">
        <v>116</v>
      </c>
      <c r="D8" s="110" t="s">
        <v>196</v>
      </c>
      <c r="E8" s="216"/>
      <c r="F8" s="216"/>
      <c r="G8" s="67">
        <f t="shared" ref="G8:G71" si="0">C8*F8</f>
        <v>0</v>
      </c>
      <c r="H8" s="67">
        <f t="shared" ref="H8:H71" si="1">G8*0.095</f>
        <v>0</v>
      </c>
      <c r="I8" s="67">
        <f t="shared" ref="I8:I71" si="2">+G8+H8</f>
        <v>0</v>
      </c>
      <c r="J8" s="235"/>
      <c r="K8" s="235"/>
    </row>
    <row r="9" spans="1:11" x14ac:dyDescent="0.25">
      <c r="A9" s="110" t="s">
        <v>2</v>
      </c>
      <c r="B9" s="170" t="s">
        <v>315</v>
      </c>
      <c r="C9" s="181">
        <v>12</v>
      </c>
      <c r="D9" s="110" t="s">
        <v>196</v>
      </c>
      <c r="E9" s="216"/>
      <c r="F9" s="216"/>
      <c r="G9" s="67">
        <f t="shared" si="0"/>
        <v>0</v>
      </c>
      <c r="H9" s="67">
        <f t="shared" si="1"/>
        <v>0</v>
      </c>
      <c r="I9" s="67">
        <f t="shared" si="2"/>
        <v>0</v>
      </c>
      <c r="J9" s="235"/>
      <c r="K9" s="235"/>
    </row>
    <row r="10" spans="1:11" x14ac:dyDescent="0.25">
      <c r="A10" s="110" t="s">
        <v>3</v>
      </c>
      <c r="B10" s="170" t="s">
        <v>316</v>
      </c>
      <c r="C10" s="181">
        <v>12</v>
      </c>
      <c r="D10" s="110" t="s">
        <v>196</v>
      </c>
      <c r="E10" s="216"/>
      <c r="F10" s="216"/>
      <c r="G10" s="67">
        <f t="shared" si="0"/>
        <v>0</v>
      </c>
      <c r="H10" s="67">
        <f t="shared" si="1"/>
        <v>0</v>
      </c>
      <c r="I10" s="67">
        <f t="shared" si="2"/>
        <v>0</v>
      </c>
      <c r="J10" s="235"/>
      <c r="K10" s="235"/>
    </row>
    <row r="11" spans="1:11" x14ac:dyDescent="0.25">
      <c r="A11" s="110" t="s">
        <v>4</v>
      </c>
      <c r="B11" s="170" t="s">
        <v>317</v>
      </c>
      <c r="C11" s="181">
        <v>116</v>
      </c>
      <c r="D11" s="110" t="s">
        <v>196</v>
      </c>
      <c r="E11" s="216"/>
      <c r="F11" s="216"/>
      <c r="G11" s="67">
        <f t="shared" si="0"/>
        <v>0</v>
      </c>
      <c r="H11" s="67">
        <f t="shared" si="1"/>
        <v>0</v>
      </c>
      <c r="I11" s="67">
        <f t="shared" si="2"/>
        <v>0</v>
      </c>
      <c r="J11" s="235"/>
      <c r="K11" s="235"/>
    </row>
    <row r="12" spans="1:11" x14ac:dyDescent="0.25">
      <c r="A12" s="171" t="s">
        <v>5</v>
      </c>
      <c r="B12" s="109" t="s">
        <v>458</v>
      </c>
      <c r="C12" s="182">
        <v>58</v>
      </c>
      <c r="D12" s="171" t="s">
        <v>196</v>
      </c>
      <c r="E12" s="216"/>
      <c r="F12" s="216"/>
      <c r="G12" s="67">
        <f t="shared" si="0"/>
        <v>0</v>
      </c>
      <c r="H12" s="67">
        <f t="shared" si="1"/>
        <v>0</v>
      </c>
      <c r="I12" s="67">
        <f t="shared" si="2"/>
        <v>0</v>
      </c>
      <c r="J12" s="235"/>
      <c r="K12" s="235"/>
    </row>
    <row r="13" spans="1:11" x14ac:dyDescent="0.25">
      <c r="A13" s="110" t="s">
        <v>8</v>
      </c>
      <c r="B13" s="170" t="s">
        <v>318</v>
      </c>
      <c r="C13" s="181">
        <v>58</v>
      </c>
      <c r="D13" s="110" t="s">
        <v>196</v>
      </c>
      <c r="E13" s="216"/>
      <c r="F13" s="216"/>
      <c r="G13" s="67">
        <f t="shared" si="0"/>
        <v>0</v>
      </c>
      <c r="H13" s="67">
        <f t="shared" si="1"/>
        <v>0</v>
      </c>
      <c r="I13" s="67">
        <f t="shared" si="2"/>
        <v>0</v>
      </c>
      <c r="J13" s="235"/>
      <c r="K13" s="235"/>
    </row>
    <row r="14" spans="1:11" x14ac:dyDescent="0.25">
      <c r="A14" s="110" t="s">
        <v>9</v>
      </c>
      <c r="B14" s="170" t="s">
        <v>319</v>
      </c>
      <c r="C14" s="181">
        <v>29</v>
      </c>
      <c r="D14" s="110" t="s">
        <v>196</v>
      </c>
      <c r="E14" s="216"/>
      <c r="F14" s="216"/>
      <c r="G14" s="67">
        <f t="shared" si="0"/>
        <v>0</v>
      </c>
      <c r="H14" s="67">
        <f t="shared" si="1"/>
        <v>0</v>
      </c>
      <c r="I14" s="67">
        <f t="shared" si="2"/>
        <v>0</v>
      </c>
      <c r="J14" s="235"/>
      <c r="K14" s="235"/>
    </row>
    <row r="15" spans="1:11" x14ac:dyDescent="0.25">
      <c r="A15" s="110" t="s">
        <v>10</v>
      </c>
      <c r="B15" s="170" t="s">
        <v>320</v>
      </c>
      <c r="C15" s="181">
        <v>58</v>
      </c>
      <c r="D15" s="110" t="s">
        <v>196</v>
      </c>
      <c r="E15" s="216"/>
      <c r="F15" s="216"/>
      <c r="G15" s="67">
        <f t="shared" si="0"/>
        <v>0</v>
      </c>
      <c r="H15" s="67">
        <f t="shared" si="1"/>
        <v>0</v>
      </c>
      <c r="I15" s="67">
        <f t="shared" si="2"/>
        <v>0</v>
      </c>
      <c r="J15" s="235"/>
      <c r="K15" s="235"/>
    </row>
    <row r="16" spans="1:11" x14ac:dyDescent="0.25">
      <c r="A16" s="110" t="s">
        <v>11</v>
      </c>
      <c r="B16" s="170" t="s">
        <v>760</v>
      </c>
      <c r="C16" s="181">
        <v>3</v>
      </c>
      <c r="D16" s="110" t="s">
        <v>196</v>
      </c>
      <c r="E16" s="216"/>
      <c r="F16" s="216"/>
      <c r="G16" s="67">
        <f t="shared" si="0"/>
        <v>0</v>
      </c>
      <c r="H16" s="67">
        <f t="shared" si="1"/>
        <v>0</v>
      </c>
      <c r="I16" s="67">
        <f t="shared" si="2"/>
        <v>0</v>
      </c>
      <c r="J16" s="235"/>
      <c r="K16" s="235"/>
    </row>
    <row r="17" spans="1:11" x14ac:dyDescent="0.25">
      <c r="A17" s="110" t="s">
        <v>12</v>
      </c>
      <c r="B17" s="170" t="s">
        <v>759</v>
      </c>
      <c r="C17" s="181">
        <v>2</v>
      </c>
      <c r="D17" s="110" t="s">
        <v>196</v>
      </c>
      <c r="E17" s="216"/>
      <c r="F17" s="216"/>
      <c r="G17" s="67">
        <f t="shared" si="0"/>
        <v>0</v>
      </c>
      <c r="H17" s="67">
        <f t="shared" si="1"/>
        <v>0</v>
      </c>
      <c r="I17" s="67">
        <f t="shared" si="2"/>
        <v>0</v>
      </c>
      <c r="J17" s="235"/>
      <c r="K17" s="235"/>
    </row>
    <row r="18" spans="1:11" x14ac:dyDescent="0.25">
      <c r="A18" s="110" t="s">
        <v>13</v>
      </c>
      <c r="B18" s="170" t="s">
        <v>758</v>
      </c>
      <c r="C18" s="179">
        <v>1.3</v>
      </c>
      <c r="D18" s="110" t="s">
        <v>196</v>
      </c>
      <c r="E18" s="216"/>
      <c r="F18" s="216"/>
      <c r="G18" s="67">
        <f t="shared" si="0"/>
        <v>0</v>
      </c>
      <c r="H18" s="67">
        <f t="shared" si="1"/>
        <v>0</v>
      </c>
      <c r="I18" s="67">
        <f t="shared" si="2"/>
        <v>0</v>
      </c>
      <c r="J18" s="235"/>
      <c r="K18" s="235"/>
    </row>
    <row r="19" spans="1:11" x14ac:dyDescent="0.25">
      <c r="A19" s="110" t="s">
        <v>14</v>
      </c>
      <c r="B19" s="170" t="s">
        <v>757</v>
      </c>
      <c r="C19" s="179">
        <v>0.3</v>
      </c>
      <c r="D19" s="110" t="s">
        <v>196</v>
      </c>
      <c r="E19" s="216"/>
      <c r="F19" s="216"/>
      <c r="G19" s="67">
        <f t="shared" si="0"/>
        <v>0</v>
      </c>
      <c r="H19" s="67">
        <f t="shared" si="1"/>
        <v>0</v>
      </c>
      <c r="I19" s="67">
        <f t="shared" si="2"/>
        <v>0</v>
      </c>
      <c r="J19" s="235"/>
      <c r="K19" s="235"/>
    </row>
    <row r="20" spans="1:11" x14ac:dyDescent="0.25">
      <c r="A20" s="110" t="s">
        <v>15</v>
      </c>
      <c r="B20" s="170" t="s">
        <v>756</v>
      </c>
      <c r="C20" s="179">
        <v>0.5</v>
      </c>
      <c r="D20" s="110" t="s">
        <v>196</v>
      </c>
      <c r="E20" s="216"/>
      <c r="F20" s="216"/>
      <c r="G20" s="67">
        <f t="shared" si="0"/>
        <v>0</v>
      </c>
      <c r="H20" s="67">
        <f t="shared" si="1"/>
        <v>0</v>
      </c>
      <c r="I20" s="67">
        <f t="shared" si="2"/>
        <v>0</v>
      </c>
      <c r="J20" s="235"/>
      <c r="K20" s="235"/>
    </row>
    <row r="21" spans="1:11" x14ac:dyDescent="0.25">
      <c r="A21" s="110" t="s">
        <v>16</v>
      </c>
      <c r="B21" s="170" t="s">
        <v>755</v>
      </c>
      <c r="C21" s="179">
        <v>2</v>
      </c>
      <c r="D21" s="110" t="s">
        <v>196</v>
      </c>
      <c r="E21" s="216"/>
      <c r="F21" s="216"/>
      <c r="G21" s="67">
        <f t="shared" si="0"/>
        <v>0</v>
      </c>
      <c r="H21" s="67">
        <f t="shared" si="1"/>
        <v>0</v>
      </c>
      <c r="I21" s="67">
        <f t="shared" si="2"/>
        <v>0</v>
      </c>
      <c r="J21" s="235"/>
      <c r="K21" s="235"/>
    </row>
    <row r="22" spans="1:11" x14ac:dyDescent="0.25">
      <c r="A22" s="110" t="s">
        <v>17</v>
      </c>
      <c r="B22" s="170" t="s">
        <v>754</v>
      </c>
      <c r="C22" s="179">
        <v>0.1</v>
      </c>
      <c r="D22" s="110" t="s">
        <v>196</v>
      </c>
      <c r="E22" s="216"/>
      <c r="F22" s="216"/>
      <c r="G22" s="67">
        <f t="shared" si="0"/>
        <v>0</v>
      </c>
      <c r="H22" s="67">
        <f t="shared" si="1"/>
        <v>0</v>
      </c>
      <c r="I22" s="67">
        <f t="shared" si="2"/>
        <v>0</v>
      </c>
      <c r="J22" s="235"/>
      <c r="K22" s="235"/>
    </row>
    <row r="23" spans="1:11" x14ac:dyDescent="0.25">
      <c r="A23" s="110" t="s">
        <v>18</v>
      </c>
      <c r="B23" s="170" t="s">
        <v>753</v>
      </c>
      <c r="C23" s="181">
        <v>2</v>
      </c>
      <c r="D23" s="110" t="s">
        <v>196</v>
      </c>
      <c r="E23" s="216"/>
      <c r="F23" s="216"/>
      <c r="G23" s="67">
        <f t="shared" si="0"/>
        <v>0</v>
      </c>
      <c r="H23" s="67">
        <f t="shared" si="1"/>
        <v>0</v>
      </c>
      <c r="I23" s="67">
        <f t="shared" si="2"/>
        <v>0</v>
      </c>
      <c r="J23" s="235"/>
      <c r="K23" s="235"/>
    </row>
    <row r="24" spans="1:11" x14ac:dyDescent="0.25">
      <c r="A24" s="110" t="s">
        <v>19</v>
      </c>
      <c r="B24" s="170" t="s">
        <v>752</v>
      </c>
      <c r="C24" s="179">
        <v>1.9</v>
      </c>
      <c r="D24" s="110" t="s">
        <v>196</v>
      </c>
      <c r="E24" s="216"/>
      <c r="F24" s="216"/>
      <c r="G24" s="67">
        <f t="shared" si="0"/>
        <v>0</v>
      </c>
      <c r="H24" s="67">
        <f t="shared" si="1"/>
        <v>0</v>
      </c>
      <c r="I24" s="67">
        <f t="shared" si="2"/>
        <v>0</v>
      </c>
      <c r="J24" s="235"/>
      <c r="K24" s="235"/>
    </row>
    <row r="25" spans="1:11" x14ac:dyDescent="0.25">
      <c r="A25" s="110" t="s">
        <v>20</v>
      </c>
      <c r="B25" s="170" t="s">
        <v>751</v>
      </c>
      <c r="C25" s="179">
        <v>1.9</v>
      </c>
      <c r="D25" s="110" t="s">
        <v>196</v>
      </c>
      <c r="E25" s="216"/>
      <c r="F25" s="216"/>
      <c r="G25" s="67">
        <f t="shared" si="0"/>
        <v>0</v>
      </c>
      <c r="H25" s="67">
        <f t="shared" si="1"/>
        <v>0</v>
      </c>
      <c r="I25" s="67">
        <f t="shared" si="2"/>
        <v>0</v>
      </c>
      <c r="J25" s="235"/>
      <c r="K25" s="235"/>
    </row>
    <row r="26" spans="1:11" x14ac:dyDescent="0.25">
      <c r="A26" s="110" t="s">
        <v>21</v>
      </c>
      <c r="B26" s="170" t="s">
        <v>750</v>
      </c>
      <c r="C26" s="179">
        <v>2.5</v>
      </c>
      <c r="D26" s="110" t="s">
        <v>196</v>
      </c>
      <c r="E26" s="216"/>
      <c r="F26" s="216"/>
      <c r="G26" s="67">
        <f t="shared" si="0"/>
        <v>0</v>
      </c>
      <c r="H26" s="67">
        <f t="shared" si="1"/>
        <v>0</v>
      </c>
      <c r="I26" s="67">
        <f t="shared" si="2"/>
        <v>0</v>
      </c>
      <c r="J26" s="235"/>
      <c r="K26" s="235"/>
    </row>
    <row r="27" spans="1:11" x14ac:dyDescent="0.25">
      <c r="A27" s="110" t="s">
        <v>22</v>
      </c>
      <c r="B27" s="170" t="s">
        <v>749</v>
      </c>
      <c r="C27" s="181">
        <v>1</v>
      </c>
      <c r="D27" s="110" t="s">
        <v>196</v>
      </c>
      <c r="E27" s="216"/>
      <c r="F27" s="216"/>
      <c r="G27" s="67">
        <f t="shared" si="0"/>
        <v>0</v>
      </c>
      <c r="H27" s="67">
        <f t="shared" si="1"/>
        <v>0</v>
      </c>
      <c r="I27" s="67">
        <f t="shared" si="2"/>
        <v>0</v>
      </c>
      <c r="J27" s="235"/>
      <c r="K27" s="235"/>
    </row>
    <row r="28" spans="1:11" x14ac:dyDescent="0.25">
      <c r="A28" s="110" t="s">
        <v>23</v>
      </c>
      <c r="B28" s="170" t="s">
        <v>748</v>
      </c>
      <c r="C28" s="180">
        <v>0.3</v>
      </c>
      <c r="D28" s="110" t="s">
        <v>196</v>
      </c>
      <c r="E28" s="216"/>
      <c r="F28" s="216"/>
      <c r="G28" s="67">
        <f t="shared" si="0"/>
        <v>0</v>
      </c>
      <c r="H28" s="67">
        <f t="shared" si="1"/>
        <v>0</v>
      </c>
      <c r="I28" s="67">
        <f t="shared" si="2"/>
        <v>0</v>
      </c>
      <c r="J28" s="235"/>
      <c r="K28" s="235"/>
    </row>
    <row r="29" spans="1:11" x14ac:dyDescent="0.25">
      <c r="A29" s="110" t="s">
        <v>24</v>
      </c>
      <c r="B29" s="170" t="s">
        <v>747</v>
      </c>
      <c r="C29" s="180">
        <v>0.3</v>
      </c>
      <c r="D29" s="110" t="s">
        <v>196</v>
      </c>
      <c r="E29" s="216"/>
      <c r="F29" s="216"/>
      <c r="G29" s="67">
        <f t="shared" si="0"/>
        <v>0</v>
      </c>
      <c r="H29" s="67">
        <f t="shared" si="1"/>
        <v>0</v>
      </c>
      <c r="I29" s="67">
        <f t="shared" si="2"/>
        <v>0</v>
      </c>
      <c r="J29" s="235"/>
      <c r="K29" s="235"/>
    </row>
    <row r="30" spans="1:11" x14ac:dyDescent="0.25">
      <c r="A30" s="110" t="s">
        <v>25</v>
      </c>
      <c r="B30" s="170" t="s">
        <v>746</v>
      </c>
      <c r="C30" s="181">
        <v>2</v>
      </c>
      <c r="D30" s="110" t="s">
        <v>196</v>
      </c>
      <c r="E30" s="216"/>
      <c r="F30" s="216"/>
      <c r="G30" s="67">
        <f t="shared" si="0"/>
        <v>0</v>
      </c>
      <c r="H30" s="67">
        <f t="shared" si="1"/>
        <v>0</v>
      </c>
      <c r="I30" s="67">
        <f t="shared" si="2"/>
        <v>0</v>
      </c>
      <c r="J30" s="235"/>
      <c r="K30" s="235"/>
    </row>
    <row r="31" spans="1:11" x14ac:dyDescent="0.25">
      <c r="A31" s="110" t="s">
        <v>26</v>
      </c>
      <c r="B31" s="170" t="s">
        <v>745</v>
      </c>
      <c r="C31" s="181">
        <v>2</v>
      </c>
      <c r="D31" s="110" t="s">
        <v>196</v>
      </c>
      <c r="E31" s="216"/>
      <c r="F31" s="216"/>
      <c r="G31" s="67">
        <f t="shared" si="0"/>
        <v>0</v>
      </c>
      <c r="H31" s="67">
        <f t="shared" si="1"/>
        <v>0</v>
      </c>
      <c r="I31" s="67">
        <f t="shared" si="2"/>
        <v>0</v>
      </c>
      <c r="J31" s="235"/>
      <c r="K31" s="235"/>
    </row>
    <row r="32" spans="1:11" x14ac:dyDescent="0.25">
      <c r="A32" s="110" t="s">
        <v>27</v>
      </c>
      <c r="B32" s="170" t="s">
        <v>744</v>
      </c>
      <c r="C32" s="179">
        <v>2.5</v>
      </c>
      <c r="D32" s="110" t="s">
        <v>196</v>
      </c>
      <c r="E32" s="216"/>
      <c r="F32" s="216"/>
      <c r="G32" s="67">
        <f t="shared" si="0"/>
        <v>0</v>
      </c>
      <c r="H32" s="67">
        <f t="shared" si="1"/>
        <v>0</v>
      </c>
      <c r="I32" s="67">
        <f t="shared" si="2"/>
        <v>0</v>
      </c>
      <c r="J32" s="235"/>
      <c r="K32" s="235"/>
    </row>
    <row r="33" spans="1:11" x14ac:dyDescent="0.25">
      <c r="A33" s="110" t="s">
        <v>37</v>
      </c>
      <c r="B33" s="170" t="s">
        <v>743</v>
      </c>
      <c r="C33" s="179">
        <v>1.3</v>
      </c>
      <c r="D33" s="110" t="s">
        <v>196</v>
      </c>
      <c r="E33" s="216"/>
      <c r="F33" s="216"/>
      <c r="G33" s="67">
        <f t="shared" si="0"/>
        <v>0</v>
      </c>
      <c r="H33" s="67">
        <f t="shared" si="1"/>
        <v>0</v>
      </c>
      <c r="I33" s="67">
        <f t="shared" si="2"/>
        <v>0</v>
      </c>
      <c r="J33" s="235"/>
      <c r="K33" s="235"/>
    </row>
    <row r="34" spans="1:11" x14ac:dyDescent="0.25">
      <c r="A34" s="110" t="s">
        <v>38</v>
      </c>
      <c r="B34" s="170" t="s">
        <v>742</v>
      </c>
      <c r="C34" s="181">
        <v>2</v>
      </c>
      <c r="D34" s="110" t="s">
        <v>196</v>
      </c>
      <c r="E34" s="216"/>
      <c r="F34" s="216"/>
      <c r="G34" s="67">
        <f t="shared" si="0"/>
        <v>0</v>
      </c>
      <c r="H34" s="67">
        <f t="shared" si="1"/>
        <v>0</v>
      </c>
      <c r="I34" s="67">
        <f t="shared" si="2"/>
        <v>0</v>
      </c>
      <c r="J34" s="235"/>
      <c r="K34" s="235"/>
    </row>
    <row r="35" spans="1:11" x14ac:dyDescent="0.25">
      <c r="A35" s="110" t="s">
        <v>39</v>
      </c>
      <c r="B35" s="170" t="s">
        <v>741</v>
      </c>
      <c r="C35" s="179">
        <v>0.5</v>
      </c>
      <c r="D35" s="110" t="s">
        <v>196</v>
      </c>
      <c r="E35" s="216"/>
      <c r="F35" s="216"/>
      <c r="G35" s="67">
        <f t="shared" si="0"/>
        <v>0</v>
      </c>
      <c r="H35" s="67">
        <f t="shared" si="1"/>
        <v>0</v>
      </c>
      <c r="I35" s="67">
        <f t="shared" si="2"/>
        <v>0</v>
      </c>
      <c r="J35" s="235"/>
      <c r="K35" s="235"/>
    </row>
    <row r="36" spans="1:11" x14ac:dyDescent="0.25">
      <c r="A36" s="110" t="s">
        <v>40</v>
      </c>
      <c r="B36" s="170" t="s">
        <v>239</v>
      </c>
      <c r="C36" s="181">
        <v>6</v>
      </c>
      <c r="D36" s="110" t="s">
        <v>196</v>
      </c>
      <c r="E36" s="216"/>
      <c r="F36" s="216"/>
      <c r="G36" s="67">
        <f t="shared" si="0"/>
        <v>0</v>
      </c>
      <c r="H36" s="67">
        <f t="shared" si="1"/>
        <v>0</v>
      </c>
      <c r="I36" s="67">
        <f t="shared" si="2"/>
        <v>0</v>
      </c>
      <c r="J36" s="235"/>
      <c r="K36" s="235"/>
    </row>
    <row r="37" spans="1:11" x14ac:dyDescent="0.25">
      <c r="A37" s="110" t="s">
        <v>41</v>
      </c>
      <c r="B37" s="170" t="s">
        <v>740</v>
      </c>
      <c r="C37" s="181">
        <v>2</v>
      </c>
      <c r="D37" s="110" t="s">
        <v>196</v>
      </c>
      <c r="E37" s="216"/>
      <c r="F37" s="216"/>
      <c r="G37" s="67">
        <f t="shared" si="0"/>
        <v>0</v>
      </c>
      <c r="H37" s="67">
        <f t="shared" si="1"/>
        <v>0</v>
      </c>
      <c r="I37" s="67">
        <f t="shared" si="2"/>
        <v>0</v>
      </c>
      <c r="J37" s="235"/>
      <c r="K37" s="235"/>
    </row>
    <row r="38" spans="1:11" x14ac:dyDescent="0.25">
      <c r="A38" s="110" t="s">
        <v>42</v>
      </c>
      <c r="B38" s="170" t="s">
        <v>739</v>
      </c>
      <c r="C38" s="181">
        <v>2</v>
      </c>
      <c r="D38" s="110" t="s">
        <v>196</v>
      </c>
      <c r="E38" s="216"/>
      <c r="F38" s="216"/>
      <c r="G38" s="67">
        <f t="shared" si="0"/>
        <v>0</v>
      </c>
      <c r="H38" s="67">
        <f t="shared" si="1"/>
        <v>0</v>
      </c>
      <c r="I38" s="67">
        <f t="shared" si="2"/>
        <v>0</v>
      </c>
      <c r="J38" s="235"/>
      <c r="K38" s="235"/>
    </row>
    <row r="39" spans="1:11" x14ac:dyDescent="0.25">
      <c r="A39" s="110" t="s">
        <v>43</v>
      </c>
      <c r="B39" s="170" t="s">
        <v>358</v>
      </c>
      <c r="C39" s="181">
        <v>8</v>
      </c>
      <c r="D39" s="110" t="s">
        <v>196</v>
      </c>
      <c r="E39" s="216"/>
      <c r="F39" s="216"/>
      <c r="G39" s="67">
        <f t="shared" si="0"/>
        <v>0</v>
      </c>
      <c r="H39" s="67">
        <f t="shared" si="1"/>
        <v>0</v>
      </c>
      <c r="I39" s="67">
        <f t="shared" si="2"/>
        <v>0</v>
      </c>
      <c r="J39" s="235"/>
      <c r="K39" s="235"/>
    </row>
    <row r="40" spans="1:11" x14ac:dyDescent="0.25">
      <c r="A40" s="110" t="s">
        <v>44</v>
      </c>
      <c r="B40" s="170" t="s">
        <v>326</v>
      </c>
      <c r="C40" s="181">
        <v>46</v>
      </c>
      <c r="D40" s="110" t="s">
        <v>196</v>
      </c>
      <c r="E40" s="216"/>
      <c r="F40" s="216"/>
      <c r="G40" s="67">
        <f t="shared" si="0"/>
        <v>0</v>
      </c>
      <c r="H40" s="67">
        <f t="shared" si="1"/>
        <v>0</v>
      </c>
      <c r="I40" s="67">
        <f t="shared" si="2"/>
        <v>0</v>
      </c>
      <c r="J40" s="235"/>
      <c r="K40" s="235"/>
    </row>
    <row r="41" spans="1:11" x14ac:dyDescent="0.25">
      <c r="A41" s="110" t="s">
        <v>45</v>
      </c>
      <c r="B41" s="170" t="s">
        <v>327</v>
      </c>
      <c r="C41" s="181">
        <v>200</v>
      </c>
      <c r="D41" s="110" t="s">
        <v>196</v>
      </c>
      <c r="E41" s="216"/>
      <c r="F41" s="216"/>
      <c r="G41" s="67">
        <f t="shared" si="0"/>
        <v>0</v>
      </c>
      <c r="H41" s="67">
        <f t="shared" si="1"/>
        <v>0</v>
      </c>
      <c r="I41" s="67">
        <f t="shared" si="2"/>
        <v>0</v>
      </c>
      <c r="J41" s="235"/>
      <c r="K41" s="235"/>
    </row>
    <row r="42" spans="1:11" ht="26.25" x14ac:dyDescent="0.25">
      <c r="A42" s="110" t="s">
        <v>46</v>
      </c>
      <c r="B42" s="109" t="s">
        <v>328</v>
      </c>
      <c r="C42" s="181">
        <v>70</v>
      </c>
      <c r="D42" s="110" t="s">
        <v>196</v>
      </c>
      <c r="E42" s="216"/>
      <c r="F42" s="216"/>
      <c r="G42" s="67">
        <f t="shared" si="0"/>
        <v>0</v>
      </c>
      <c r="H42" s="67">
        <f t="shared" si="1"/>
        <v>0</v>
      </c>
      <c r="I42" s="67">
        <f t="shared" si="2"/>
        <v>0</v>
      </c>
      <c r="J42" s="235"/>
      <c r="K42" s="235"/>
    </row>
    <row r="43" spans="1:11" x14ac:dyDescent="0.25">
      <c r="A43" s="110" t="s">
        <v>47</v>
      </c>
      <c r="B43" s="109" t="s">
        <v>242</v>
      </c>
      <c r="C43" s="181">
        <v>65</v>
      </c>
      <c r="D43" s="110" t="s">
        <v>196</v>
      </c>
      <c r="E43" s="216"/>
      <c r="F43" s="216"/>
      <c r="G43" s="67">
        <f t="shared" si="0"/>
        <v>0</v>
      </c>
      <c r="H43" s="67">
        <f t="shared" si="1"/>
        <v>0</v>
      </c>
      <c r="I43" s="67">
        <f t="shared" si="2"/>
        <v>0</v>
      </c>
      <c r="J43" s="235"/>
      <c r="K43" s="235"/>
    </row>
    <row r="44" spans="1:11" x14ac:dyDescent="0.25">
      <c r="A44" s="110" t="s">
        <v>48</v>
      </c>
      <c r="B44" s="170" t="s">
        <v>496</v>
      </c>
      <c r="C44" s="181">
        <v>116</v>
      </c>
      <c r="D44" s="110" t="s">
        <v>196</v>
      </c>
      <c r="E44" s="216"/>
      <c r="F44" s="216"/>
      <c r="G44" s="67">
        <f t="shared" si="0"/>
        <v>0</v>
      </c>
      <c r="H44" s="67">
        <f t="shared" si="1"/>
        <v>0</v>
      </c>
      <c r="I44" s="67">
        <f t="shared" si="2"/>
        <v>0</v>
      </c>
      <c r="J44" s="235"/>
      <c r="K44" s="235"/>
    </row>
    <row r="45" spans="1:11" x14ac:dyDescent="0.25">
      <c r="A45" s="110" t="s">
        <v>49</v>
      </c>
      <c r="B45" s="170" t="s">
        <v>329</v>
      </c>
      <c r="C45" s="181">
        <v>200</v>
      </c>
      <c r="D45" s="172" t="s">
        <v>196</v>
      </c>
      <c r="E45" s="216"/>
      <c r="F45" s="216"/>
      <c r="G45" s="67">
        <f t="shared" si="0"/>
        <v>0</v>
      </c>
      <c r="H45" s="67">
        <f t="shared" si="1"/>
        <v>0</v>
      </c>
      <c r="I45" s="67">
        <f t="shared" si="2"/>
        <v>0</v>
      </c>
      <c r="J45" s="235"/>
      <c r="K45" s="235"/>
    </row>
    <row r="46" spans="1:11" x14ac:dyDescent="0.25">
      <c r="A46" s="110" t="s">
        <v>50</v>
      </c>
      <c r="B46" s="170" t="s">
        <v>330</v>
      </c>
      <c r="C46" s="181">
        <v>23</v>
      </c>
      <c r="D46" s="172" t="s">
        <v>196</v>
      </c>
      <c r="E46" s="216"/>
      <c r="F46" s="216"/>
      <c r="G46" s="67">
        <f t="shared" si="0"/>
        <v>0</v>
      </c>
      <c r="H46" s="67">
        <f t="shared" si="1"/>
        <v>0</v>
      </c>
      <c r="I46" s="67">
        <f t="shared" si="2"/>
        <v>0</v>
      </c>
      <c r="J46" s="235"/>
      <c r="K46" s="235"/>
    </row>
    <row r="47" spans="1:11" x14ac:dyDescent="0.25">
      <c r="A47" s="110" t="s">
        <v>148</v>
      </c>
      <c r="B47" s="170" t="s">
        <v>331</v>
      </c>
      <c r="C47" s="181">
        <v>12</v>
      </c>
      <c r="D47" s="172" t="s">
        <v>196</v>
      </c>
      <c r="E47" s="216"/>
      <c r="F47" s="216"/>
      <c r="G47" s="67">
        <f t="shared" si="0"/>
        <v>0</v>
      </c>
      <c r="H47" s="67">
        <f t="shared" si="1"/>
        <v>0</v>
      </c>
      <c r="I47" s="67">
        <f t="shared" si="2"/>
        <v>0</v>
      </c>
      <c r="J47" s="235"/>
      <c r="K47" s="235"/>
    </row>
    <row r="48" spans="1:11" x14ac:dyDescent="0.25">
      <c r="A48" s="110" t="s">
        <v>149</v>
      </c>
      <c r="B48" s="170" t="s">
        <v>332</v>
      </c>
      <c r="C48" s="181">
        <v>46</v>
      </c>
      <c r="D48" s="172" t="s">
        <v>196</v>
      </c>
      <c r="E48" s="216"/>
      <c r="F48" s="216"/>
      <c r="G48" s="67">
        <f t="shared" si="0"/>
        <v>0</v>
      </c>
      <c r="H48" s="67">
        <f t="shared" si="1"/>
        <v>0</v>
      </c>
      <c r="I48" s="67">
        <f t="shared" si="2"/>
        <v>0</v>
      </c>
      <c r="J48" s="235"/>
      <c r="K48" s="235"/>
    </row>
    <row r="49" spans="1:11" x14ac:dyDescent="0.25">
      <c r="A49" s="110" t="s">
        <v>150</v>
      </c>
      <c r="B49" s="170" t="s">
        <v>333</v>
      </c>
      <c r="C49" s="181">
        <v>23</v>
      </c>
      <c r="D49" s="172" t="s">
        <v>196</v>
      </c>
      <c r="E49" s="216"/>
      <c r="F49" s="216"/>
      <c r="G49" s="67">
        <f t="shared" si="0"/>
        <v>0</v>
      </c>
      <c r="H49" s="67">
        <f t="shared" si="1"/>
        <v>0</v>
      </c>
      <c r="I49" s="67">
        <f t="shared" si="2"/>
        <v>0</v>
      </c>
      <c r="J49" s="235"/>
      <c r="K49" s="235"/>
    </row>
    <row r="50" spans="1:11" x14ac:dyDescent="0.25">
      <c r="A50" s="110" t="s">
        <v>151</v>
      </c>
      <c r="B50" s="170" t="s">
        <v>334</v>
      </c>
      <c r="C50" s="181">
        <v>960</v>
      </c>
      <c r="D50" s="110" t="s">
        <v>241</v>
      </c>
      <c r="E50" s="216"/>
      <c r="F50" s="216"/>
      <c r="G50" s="67">
        <f t="shared" si="0"/>
        <v>0</v>
      </c>
      <c r="H50" s="67">
        <f t="shared" si="1"/>
        <v>0</v>
      </c>
      <c r="I50" s="67">
        <f t="shared" si="2"/>
        <v>0</v>
      </c>
      <c r="J50" s="235"/>
      <c r="K50" s="235"/>
    </row>
    <row r="51" spans="1:11" x14ac:dyDescent="0.25">
      <c r="A51" s="110" t="s">
        <v>153</v>
      </c>
      <c r="B51" s="170" t="s">
        <v>335</v>
      </c>
      <c r="C51" s="181">
        <v>116</v>
      </c>
      <c r="D51" s="110" t="s">
        <v>241</v>
      </c>
      <c r="E51" s="216"/>
      <c r="F51" s="216"/>
      <c r="G51" s="67">
        <f t="shared" si="0"/>
        <v>0</v>
      </c>
      <c r="H51" s="67">
        <f t="shared" si="1"/>
        <v>0</v>
      </c>
      <c r="I51" s="67">
        <f t="shared" si="2"/>
        <v>0</v>
      </c>
      <c r="J51" s="235"/>
      <c r="K51" s="235"/>
    </row>
    <row r="52" spans="1:11" x14ac:dyDescent="0.25">
      <c r="A52" s="110" t="s">
        <v>154</v>
      </c>
      <c r="B52" s="170" t="s">
        <v>336</v>
      </c>
      <c r="C52" s="181">
        <v>1700</v>
      </c>
      <c r="D52" s="110" t="s">
        <v>196</v>
      </c>
      <c r="E52" s="216"/>
      <c r="F52" s="216"/>
      <c r="G52" s="67">
        <f t="shared" si="0"/>
        <v>0</v>
      </c>
      <c r="H52" s="67">
        <f t="shared" si="1"/>
        <v>0</v>
      </c>
      <c r="I52" s="67">
        <f t="shared" si="2"/>
        <v>0</v>
      </c>
      <c r="J52" s="235"/>
      <c r="K52" s="235"/>
    </row>
    <row r="53" spans="1:11" x14ac:dyDescent="0.25">
      <c r="A53" s="110" t="s">
        <v>155</v>
      </c>
      <c r="B53" s="170" t="s">
        <v>337</v>
      </c>
      <c r="C53" s="181">
        <v>3000</v>
      </c>
      <c r="D53" s="110" t="s">
        <v>196</v>
      </c>
      <c r="E53" s="216"/>
      <c r="F53" s="216"/>
      <c r="G53" s="67">
        <f t="shared" si="0"/>
        <v>0</v>
      </c>
      <c r="H53" s="67">
        <f t="shared" si="1"/>
        <v>0</v>
      </c>
      <c r="I53" s="67">
        <f t="shared" si="2"/>
        <v>0</v>
      </c>
      <c r="J53" s="235"/>
      <c r="K53" s="235"/>
    </row>
    <row r="54" spans="1:11" x14ac:dyDescent="0.25">
      <c r="A54" s="110" t="s">
        <v>156</v>
      </c>
      <c r="B54" s="170" t="s">
        <v>338</v>
      </c>
      <c r="C54" s="181">
        <v>142</v>
      </c>
      <c r="D54" s="110" t="s">
        <v>196</v>
      </c>
      <c r="E54" s="216"/>
      <c r="F54" s="216"/>
      <c r="G54" s="67">
        <f t="shared" si="0"/>
        <v>0</v>
      </c>
      <c r="H54" s="67">
        <f t="shared" si="1"/>
        <v>0</v>
      </c>
      <c r="I54" s="67">
        <f t="shared" si="2"/>
        <v>0</v>
      </c>
      <c r="J54" s="235"/>
      <c r="K54" s="235"/>
    </row>
    <row r="55" spans="1:11" x14ac:dyDescent="0.25">
      <c r="A55" s="110" t="s">
        <v>157</v>
      </c>
      <c r="B55" s="170" t="s">
        <v>339</v>
      </c>
      <c r="C55" s="181">
        <v>7</v>
      </c>
      <c r="D55" s="110" t="s">
        <v>196</v>
      </c>
      <c r="E55" s="216"/>
      <c r="F55" s="216"/>
      <c r="G55" s="67">
        <f t="shared" si="0"/>
        <v>0</v>
      </c>
      <c r="H55" s="67">
        <f t="shared" si="1"/>
        <v>0</v>
      </c>
      <c r="I55" s="67">
        <f t="shared" si="2"/>
        <v>0</v>
      </c>
      <c r="J55" s="235"/>
      <c r="K55" s="235"/>
    </row>
    <row r="56" spans="1:11" x14ac:dyDescent="0.25">
      <c r="A56" s="110" t="s">
        <v>158</v>
      </c>
      <c r="B56" s="170" t="s">
        <v>243</v>
      </c>
      <c r="C56" s="181">
        <v>1</v>
      </c>
      <c r="D56" s="110" t="s">
        <v>196</v>
      </c>
      <c r="E56" s="216"/>
      <c r="F56" s="216"/>
      <c r="G56" s="67">
        <f t="shared" si="0"/>
        <v>0</v>
      </c>
      <c r="H56" s="67">
        <f t="shared" si="1"/>
        <v>0</v>
      </c>
      <c r="I56" s="67">
        <f t="shared" si="2"/>
        <v>0</v>
      </c>
      <c r="J56" s="235"/>
      <c r="K56" s="235"/>
    </row>
    <row r="57" spans="1:11" x14ac:dyDescent="0.25">
      <c r="A57" s="110" t="s">
        <v>159</v>
      </c>
      <c r="B57" s="170" t="s">
        <v>340</v>
      </c>
      <c r="C57" s="181">
        <v>1</v>
      </c>
      <c r="D57" s="110" t="s">
        <v>196</v>
      </c>
      <c r="E57" s="216"/>
      <c r="F57" s="216"/>
      <c r="G57" s="67">
        <f t="shared" si="0"/>
        <v>0</v>
      </c>
      <c r="H57" s="67">
        <f t="shared" si="1"/>
        <v>0</v>
      </c>
      <c r="I57" s="67">
        <f t="shared" si="2"/>
        <v>0</v>
      </c>
      <c r="J57" s="235"/>
      <c r="K57" s="235"/>
    </row>
    <row r="58" spans="1:11" x14ac:dyDescent="0.25">
      <c r="A58" s="110" t="s">
        <v>160</v>
      </c>
      <c r="B58" s="170" t="s">
        <v>341</v>
      </c>
      <c r="C58" s="181">
        <v>70</v>
      </c>
      <c r="D58" s="110" t="s">
        <v>196</v>
      </c>
      <c r="E58" s="216"/>
      <c r="F58" s="216"/>
      <c r="G58" s="67">
        <f t="shared" si="0"/>
        <v>0</v>
      </c>
      <c r="H58" s="67">
        <f t="shared" si="1"/>
        <v>0</v>
      </c>
      <c r="I58" s="67">
        <f t="shared" si="2"/>
        <v>0</v>
      </c>
      <c r="J58" s="235"/>
      <c r="K58" s="235"/>
    </row>
    <row r="59" spans="1:11" x14ac:dyDescent="0.25">
      <c r="A59" s="110" t="s">
        <v>161</v>
      </c>
      <c r="B59" s="170" t="s">
        <v>342</v>
      </c>
      <c r="C59" s="181">
        <v>23</v>
      </c>
      <c r="D59" s="110" t="s">
        <v>196</v>
      </c>
      <c r="E59" s="216"/>
      <c r="F59" s="216"/>
      <c r="G59" s="67">
        <f t="shared" si="0"/>
        <v>0</v>
      </c>
      <c r="H59" s="67">
        <f t="shared" si="1"/>
        <v>0</v>
      </c>
      <c r="I59" s="67">
        <f t="shared" si="2"/>
        <v>0</v>
      </c>
      <c r="J59" s="235"/>
      <c r="K59" s="235"/>
    </row>
    <row r="60" spans="1:11" x14ac:dyDescent="0.25">
      <c r="A60" s="110" t="s">
        <v>162</v>
      </c>
      <c r="B60" s="170" t="s">
        <v>343</v>
      </c>
      <c r="C60" s="181">
        <v>23</v>
      </c>
      <c r="D60" s="110" t="s">
        <v>196</v>
      </c>
      <c r="E60" s="216"/>
      <c r="F60" s="216"/>
      <c r="G60" s="67">
        <f t="shared" si="0"/>
        <v>0</v>
      </c>
      <c r="H60" s="67">
        <f t="shared" si="1"/>
        <v>0</v>
      </c>
      <c r="I60" s="67">
        <f t="shared" si="2"/>
        <v>0</v>
      </c>
      <c r="J60" s="235"/>
      <c r="K60" s="235"/>
    </row>
    <row r="61" spans="1:11" x14ac:dyDescent="0.25">
      <c r="A61" s="110" t="s">
        <v>163</v>
      </c>
      <c r="B61" s="170" t="s">
        <v>344</v>
      </c>
      <c r="C61" s="181">
        <v>1</v>
      </c>
      <c r="D61" s="110" t="s">
        <v>196</v>
      </c>
      <c r="E61" s="216"/>
      <c r="F61" s="216"/>
      <c r="G61" s="67">
        <f t="shared" si="0"/>
        <v>0</v>
      </c>
      <c r="H61" s="67">
        <f>G61*0.22</f>
        <v>0</v>
      </c>
      <c r="I61" s="67">
        <f t="shared" si="2"/>
        <v>0</v>
      </c>
      <c r="J61" s="235"/>
      <c r="K61" s="235"/>
    </row>
    <row r="62" spans="1:11" x14ac:dyDescent="0.25">
      <c r="A62" s="110" t="s">
        <v>164</v>
      </c>
      <c r="B62" s="170" t="s">
        <v>244</v>
      </c>
      <c r="C62" s="181">
        <v>5</v>
      </c>
      <c r="D62" s="110" t="s">
        <v>196</v>
      </c>
      <c r="E62" s="216"/>
      <c r="F62" s="216"/>
      <c r="G62" s="67">
        <f t="shared" si="0"/>
        <v>0</v>
      </c>
      <c r="H62" s="67">
        <f t="shared" si="1"/>
        <v>0</v>
      </c>
      <c r="I62" s="67">
        <f t="shared" si="2"/>
        <v>0</v>
      </c>
      <c r="J62" s="235"/>
      <c r="K62" s="235"/>
    </row>
    <row r="63" spans="1:11" x14ac:dyDescent="0.25">
      <c r="A63" s="110" t="s">
        <v>165</v>
      </c>
      <c r="B63" s="170" t="s">
        <v>345</v>
      </c>
      <c r="C63" s="181">
        <v>44</v>
      </c>
      <c r="D63" s="110" t="s">
        <v>196</v>
      </c>
      <c r="E63" s="216"/>
      <c r="F63" s="216"/>
      <c r="G63" s="67">
        <f t="shared" si="0"/>
        <v>0</v>
      </c>
      <c r="H63" s="67">
        <f t="shared" si="1"/>
        <v>0</v>
      </c>
      <c r="I63" s="67">
        <f t="shared" si="2"/>
        <v>0</v>
      </c>
      <c r="J63" s="235"/>
      <c r="K63" s="235"/>
    </row>
    <row r="64" spans="1:11" x14ac:dyDescent="0.25">
      <c r="A64" s="110" t="s">
        <v>166</v>
      </c>
      <c r="B64" s="170" t="s">
        <v>245</v>
      </c>
      <c r="C64" s="181">
        <v>23</v>
      </c>
      <c r="D64" s="110" t="s">
        <v>196</v>
      </c>
      <c r="E64" s="216"/>
      <c r="F64" s="216"/>
      <c r="G64" s="67">
        <f t="shared" si="0"/>
        <v>0</v>
      </c>
      <c r="H64" s="67">
        <f t="shared" si="1"/>
        <v>0</v>
      </c>
      <c r="I64" s="67">
        <f t="shared" si="2"/>
        <v>0</v>
      </c>
      <c r="J64" s="235"/>
      <c r="K64" s="235"/>
    </row>
    <row r="65" spans="1:11" x14ac:dyDescent="0.25">
      <c r="A65" s="110" t="s">
        <v>167</v>
      </c>
      <c r="B65" s="170" t="s">
        <v>346</v>
      </c>
      <c r="C65" s="181">
        <v>110</v>
      </c>
      <c r="D65" s="110" t="s">
        <v>196</v>
      </c>
      <c r="E65" s="216"/>
      <c r="F65" s="216"/>
      <c r="G65" s="67">
        <f t="shared" si="0"/>
        <v>0</v>
      </c>
      <c r="H65" s="67">
        <f t="shared" si="1"/>
        <v>0</v>
      </c>
      <c r="I65" s="67">
        <f t="shared" si="2"/>
        <v>0</v>
      </c>
      <c r="J65" s="235"/>
      <c r="K65" s="235"/>
    </row>
    <row r="66" spans="1:11" x14ac:dyDescent="0.25">
      <c r="A66" s="110" t="s">
        <v>168</v>
      </c>
      <c r="B66" s="170" t="s">
        <v>347</v>
      </c>
      <c r="C66" s="181">
        <v>28</v>
      </c>
      <c r="D66" s="110" t="s">
        <v>241</v>
      </c>
      <c r="E66" s="216"/>
      <c r="F66" s="216"/>
      <c r="G66" s="67">
        <f t="shared" si="0"/>
        <v>0</v>
      </c>
      <c r="H66" s="67">
        <f>G66*0.22</f>
        <v>0</v>
      </c>
      <c r="I66" s="67">
        <f t="shared" si="2"/>
        <v>0</v>
      </c>
      <c r="J66" s="235"/>
      <c r="K66" s="235"/>
    </row>
    <row r="67" spans="1:11" x14ac:dyDescent="0.25">
      <c r="A67" s="110" t="s">
        <v>169</v>
      </c>
      <c r="B67" s="170" t="s">
        <v>687</v>
      </c>
      <c r="C67" s="181">
        <v>58</v>
      </c>
      <c r="D67" s="110" t="s">
        <v>241</v>
      </c>
      <c r="E67" s="216"/>
      <c r="F67" s="216"/>
      <c r="G67" s="67">
        <f t="shared" si="0"/>
        <v>0</v>
      </c>
      <c r="H67" s="67">
        <f t="shared" si="1"/>
        <v>0</v>
      </c>
      <c r="I67" s="67">
        <f t="shared" si="2"/>
        <v>0</v>
      </c>
      <c r="J67" s="235"/>
      <c r="K67" s="235"/>
    </row>
    <row r="68" spans="1:11" x14ac:dyDescent="0.25">
      <c r="A68" s="110" t="s">
        <v>170</v>
      </c>
      <c r="B68" s="170" t="s">
        <v>348</v>
      </c>
      <c r="C68" s="181">
        <v>116</v>
      </c>
      <c r="D68" s="110" t="s">
        <v>196</v>
      </c>
      <c r="E68" s="216"/>
      <c r="F68" s="216"/>
      <c r="G68" s="67">
        <f t="shared" si="0"/>
        <v>0</v>
      </c>
      <c r="H68" s="67">
        <f t="shared" si="1"/>
        <v>0</v>
      </c>
      <c r="I68" s="67">
        <f t="shared" si="2"/>
        <v>0</v>
      </c>
      <c r="J68" s="235"/>
      <c r="K68" s="235"/>
    </row>
    <row r="69" spans="1:11" x14ac:dyDescent="0.25">
      <c r="A69" s="110" t="s">
        <v>171</v>
      </c>
      <c r="B69" s="170" t="s">
        <v>349</v>
      </c>
      <c r="C69" s="181">
        <v>58</v>
      </c>
      <c r="D69" s="110" t="s">
        <v>196</v>
      </c>
      <c r="E69" s="216"/>
      <c r="F69" s="216"/>
      <c r="G69" s="67">
        <f t="shared" si="0"/>
        <v>0</v>
      </c>
      <c r="H69" s="67">
        <f t="shared" si="1"/>
        <v>0</v>
      </c>
      <c r="I69" s="67">
        <f t="shared" si="2"/>
        <v>0</v>
      </c>
      <c r="J69" s="235"/>
      <c r="K69" s="235"/>
    </row>
    <row r="70" spans="1:11" x14ac:dyDescent="0.25">
      <c r="A70" s="110" t="s">
        <v>172</v>
      </c>
      <c r="B70" s="170" t="s">
        <v>350</v>
      </c>
      <c r="C70" s="181">
        <v>148</v>
      </c>
      <c r="D70" s="110" t="s">
        <v>196</v>
      </c>
      <c r="E70" s="216"/>
      <c r="F70" s="216"/>
      <c r="G70" s="67">
        <f t="shared" si="0"/>
        <v>0</v>
      </c>
      <c r="H70" s="67">
        <f t="shared" si="1"/>
        <v>0</v>
      </c>
      <c r="I70" s="67">
        <f t="shared" si="2"/>
        <v>0</v>
      </c>
      <c r="J70" s="235"/>
      <c r="K70" s="235"/>
    </row>
    <row r="71" spans="1:11" s="33" customFormat="1" ht="26.25" x14ac:dyDescent="0.25">
      <c r="A71" s="110" t="s">
        <v>173</v>
      </c>
      <c r="B71" s="37" t="s">
        <v>738</v>
      </c>
      <c r="C71" s="183">
        <v>100</v>
      </c>
      <c r="D71" s="173" t="s">
        <v>196</v>
      </c>
      <c r="E71" s="216"/>
      <c r="F71" s="216"/>
      <c r="G71" s="67">
        <f t="shared" si="0"/>
        <v>0</v>
      </c>
      <c r="H71" s="67">
        <f t="shared" si="1"/>
        <v>0</v>
      </c>
      <c r="I71" s="67">
        <f t="shared" si="2"/>
        <v>0</v>
      </c>
      <c r="J71" s="235"/>
      <c r="K71" s="235"/>
    </row>
    <row r="72" spans="1:11" s="10" customFormat="1" ht="39" x14ac:dyDescent="0.25">
      <c r="A72" s="110" t="s">
        <v>248</v>
      </c>
      <c r="B72" s="37" t="s">
        <v>737</v>
      </c>
      <c r="C72" s="183">
        <v>100</v>
      </c>
      <c r="D72" s="173" t="s">
        <v>196</v>
      </c>
      <c r="E72" s="216"/>
      <c r="F72" s="216"/>
      <c r="G72" s="67">
        <f t="shared" ref="G72:G90" si="3">C72*F72</f>
        <v>0</v>
      </c>
      <c r="H72" s="67">
        <f t="shared" ref="H72:H90" si="4">G72*0.095</f>
        <v>0</v>
      </c>
      <c r="I72" s="67">
        <f t="shared" ref="I72:I90" si="5">+G72+H72</f>
        <v>0</v>
      </c>
      <c r="J72" s="235"/>
      <c r="K72" s="235"/>
    </row>
    <row r="73" spans="1:11" x14ac:dyDescent="0.25">
      <c r="A73" s="110" t="s">
        <v>181</v>
      </c>
      <c r="B73" s="170" t="s">
        <v>351</v>
      </c>
      <c r="C73" s="181">
        <v>60</v>
      </c>
      <c r="D73" s="110" t="s">
        <v>196</v>
      </c>
      <c r="E73" s="216"/>
      <c r="F73" s="216"/>
      <c r="G73" s="67">
        <f t="shared" si="3"/>
        <v>0</v>
      </c>
      <c r="H73" s="67">
        <f t="shared" si="4"/>
        <v>0</v>
      </c>
      <c r="I73" s="67">
        <f t="shared" si="5"/>
        <v>0</v>
      </c>
      <c r="J73" s="235"/>
      <c r="K73" s="235"/>
    </row>
    <row r="74" spans="1:11" x14ac:dyDescent="0.25">
      <c r="A74" s="110" t="s">
        <v>182</v>
      </c>
      <c r="B74" s="109" t="s">
        <v>352</v>
      </c>
      <c r="C74" s="181">
        <v>60</v>
      </c>
      <c r="D74" s="110" t="s">
        <v>196</v>
      </c>
      <c r="E74" s="216"/>
      <c r="F74" s="216"/>
      <c r="G74" s="67">
        <f t="shared" si="3"/>
        <v>0</v>
      </c>
      <c r="H74" s="67">
        <f t="shared" si="4"/>
        <v>0</v>
      </c>
      <c r="I74" s="67">
        <f t="shared" si="5"/>
        <v>0</v>
      </c>
      <c r="J74" s="235"/>
      <c r="K74" s="235"/>
    </row>
    <row r="75" spans="1:11" x14ac:dyDescent="0.25">
      <c r="A75" s="110" t="s">
        <v>183</v>
      </c>
      <c r="B75" s="170" t="s">
        <v>246</v>
      </c>
      <c r="C75" s="181">
        <v>58</v>
      </c>
      <c r="D75" s="110" t="s">
        <v>241</v>
      </c>
      <c r="E75" s="216"/>
      <c r="F75" s="216"/>
      <c r="G75" s="67">
        <f t="shared" si="3"/>
        <v>0</v>
      </c>
      <c r="H75" s="67">
        <f t="shared" si="4"/>
        <v>0</v>
      </c>
      <c r="I75" s="67">
        <f t="shared" si="5"/>
        <v>0</v>
      </c>
      <c r="J75" s="235"/>
      <c r="K75" s="235"/>
    </row>
    <row r="76" spans="1:11" x14ac:dyDescent="0.25">
      <c r="A76" s="110" t="s">
        <v>184</v>
      </c>
      <c r="B76" s="170" t="s">
        <v>247</v>
      </c>
      <c r="C76" s="181">
        <v>58</v>
      </c>
      <c r="D76" s="110" t="s">
        <v>241</v>
      </c>
      <c r="E76" s="216"/>
      <c r="F76" s="216"/>
      <c r="G76" s="67">
        <f t="shared" si="3"/>
        <v>0</v>
      </c>
      <c r="H76" s="67">
        <f t="shared" si="4"/>
        <v>0</v>
      </c>
      <c r="I76" s="67">
        <f t="shared" si="5"/>
        <v>0</v>
      </c>
      <c r="J76" s="235"/>
      <c r="K76" s="235"/>
    </row>
    <row r="77" spans="1:11" x14ac:dyDescent="0.25">
      <c r="A77" s="110" t="s">
        <v>185</v>
      </c>
      <c r="B77" s="170" t="s">
        <v>379</v>
      </c>
      <c r="C77" s="181">
        <v>116</v>
      </c>
      <c r="D77" s="110" t="s">
        <v>31</v>
      </c>
      <c r="E77" s="216"/>
      <c r="F77" s="216"/>
      <c r="G77" s="67">
        <f t="shared" si="3"/>
        <v>0</v>
      </c>
      <c r="H77" s="67">
        <f t="shared" si="4"/>
        <v>0</v>
      </c>
      <c r="I77" s="67">
        <f t="shared" si="5"/>
        <v>0</v>
      </c>
      <c r="J77" s="235"/>
      <c r="K77" s="235"/>
    </row>
    <row r="78" spans="1:11" x14ac:dyDescent="0.25">
      <c r="A78" s="110" t="s">
        <v>186</v>
      </c>
      <c r="B78" s="170" t="s">
        <v>380</v>
      </c>
      <c r="C78" s="181">
        <v>124</v>
      </c>
      <c r="D78" s="110" t="s">
        <v>31</v>
      </c>
      <c r="E78" s="216"/>
      <c r="F78" s="216"/>
      <c r="G78" s="67">
        <f t="shared" si="3"/>
        <v>0</v>
      </c>
      <c r="H78" s="67">
        <f t="shared" si="4"/>
        <v>0</v>
      </c>
      <c r="I78" s="67">
        <f t="shared" si="5"/>
        <v>0</v>
      </c>
      <c r="J78" s="235"/>
      <c r="K78" s="235"/>
    </row>
    <row r="79" spans="1:11" s="14" customFormat="1" ht="16.5" x14ac:dyDescent="0.3">
      <c r="A79" s="110" t="s">
        <v>187</v>
      </c>
      <c r="B79" s="174" t="s">
        <v>240</v>
      </c>
      <c r="C79" s="181">
        <v>97</v>
      </c>
      <c r="D79" s="110" t="s">
        <v>31</v>
      </c>
      <c r="E79" s="216"/>
      <c r="F79" s="216"/>
      <c r="G79" s="67">
        <f t="shared" si="3"/>
        <v>0</v>
      </c>
      <c r="H79" s="67">
        <f t="shared" si="4"/>
        <v>0</v>
      </c>
      <c r="I79" s="67">
        <f t="shared" si="5"/>
        <v>0</v>
      </c>
      <c r="J79" s="235"/>
      <c r="K79" s="235"/>
    </row>
    <row r="80" spans="1:11" x14ac:dyDescent="0.25">
      <c r="A80" s="110" t="s">
        <v>188</v>
      </c>
      <c r="B80" s="170" t="s">
        <v>736</v>
      </c>
      <c r="C80" s="181">
        <v>232</v>
      </c>
      <c r="D80" s="110" t="s">
        <v>30</v>
      </c>
      <c r="E80" s="216"/>
      <c r="F80" s="216"/>
      <c r="G80" s="67">
        <f t="shared" si="3"/>
        <v>0</v>
      </c>
      <c r="H80" s="67">
        <f t="shared" si="4"/>
        <v>0</v>
      </c>
      <c r="I80" s="67">
        <f t="shared" si="5"/>
        <v>0</v>
      </c>
      <c r="J80" s="235"/>
      <c r="K80" s="235"/>
    </row>
    <row r="81" spans="1:11" x14ac:dyDescent="0.25">
      <c r="A81" s="110" t="s">
        <v>189</v>
      </c>
      <c r="B81" s="170" t="s">
        <v>354</v>
      </c>
      <c r="C81" s="181">
        <v>3400</v>
      </c>
      <c r="D81" s="110" t="s">
        <v>30</v>
      </c>
      <c r="E81" s="216"/>
      <c r="F81" s="216"/>
      <c r="G81" s="67">
        <f t="shared" si="3"/>
        <v>0</v>
      </c>
      <c r="H81" s="67">
        <f t="shared" si="4"/>
        <v>0</v>
      </c>
      <c r="I81" s="67">
        <f t="shared" si="5"/>
        <v>0</v>
      </c>
      <c r="J81" s="235"/>
      <c r="K81" s="235"/>
    </row>
    <row r="82" spans="1:11" x14ac:dyDescent="0.25">
      <c r="A82" s="110" t="s">
        <v>190</v>
      </c>
      <c r="B82" s="170" t="s">
        <v>355</v>
      </c>
      <c r="C82" s="181">
        <v>80</v>
      </c>
      <c r="D82" s="110" t="s">
        <v>30</v>
      </c>
      <c r="E82" s="216"/>
      <c r="F82" s="216"/>
      <c r="G82" s="67">
        <f t="shared" si="3"/>
        <v>0</v>
      </c>
      <c r="H82" s="67">
        <f t="shared" si="4"/>
        <v>0</v>
      </c>
      <c r="I82" s="67">
        <f t="shared" si="5"/>
        <v>0</v>
      </c>
      <c r="J82" s="235"/>
      <c r="K82" s="235"/>
    </row>
    <row r="83" spans="1:11" x14ac:dyDescent="0.25">
      <c r="A83" s="110" t="s">
        <v>191</v>
      </c>
      <c r="B83" s="170" t="s">
        <v>356</v>
      </c>
      <c r="C83" s="181">
        <v>6</v>
      </c>
      <c r="D83" s="110" t="s">
        <v>30</v>
      </c>
      <c r="E83" s="216"/>
      <c r="F83" s="216"/>
      <c r="G83" s="67">
        <f t="shared" si="3"/>
        <v>0</v>
      </c>
      <c r="H83" s="67">
        <f t="shared" si="4"/>
        <v>0</v>
      </c>
      <c r="I83" s="67">
        <f t="shared" si="5"/>
        <v>0</v>
      </c>
      <c r="J83" s="235"/>
      <c r="K83" s="235"/>
    </row>
    <row r="84" spans="1:11" x14ac:dyDescent="0.25">
      <c r="A84" s="110" t="s">
        <v>192</v>
      </c>
      <c r="B84" s="170" t="s">
        <v>688</v>
      </c>
      <c r="C84" s="181">
        <v>232</v>
      </c>
      <c r="D84" s="110" t="s">
        <v>31</v>
      </c>
      <c r="E84" s="216"/>
      <c r="F84" s="216"/>
      <c r="G84" s="67">
        <f t="shared" si="3"/>
        <v>0</v>
      </c>
      <c r="H84" s="67">
        <f t="shared" si="4"/>
        <v>0</v>
      </c>
      <c r="I84" s="67">
        <f t="shared" si="5"/>
        <v>0</v>
      </c>
      <c r="J84" s="235"/>
      <c r="K84" s="235"/>
    </row>
    <row r="85" spans="1:11" x14ac:dyDescent="0.25">
      <c r="A85" s="110" t="s">
        <v>193</v>
      </c>
      <c r="B85" s="170" t="s">
        <v>353</v>
      </c>
      <c r="C85" s="181">
        <v>350</v>
      </c>
      <c r="D85" s="110" t="s">
        <v>31</v>
      </c>
      <c r="E85" s="216"/>
      <c r="F85" s="216"/>
      <c r="G85" s="67">
        <f t="shared" si="3"/>
        <v>0</v>
      </c>
      <c r="H85" s="67">
        <f t="shared" si="4"/>
        <v>0</v>
      </c>
      <c r="I85" s="67">
        <f t="shared" si="5"/>
        <v>0</v>
      </c>
      <c r="J85" s="235"/>
      <c r="K85" s="235"/>
    </row>
    <row r="86" spans="1:11" x14ac:dyDescent="0.25">
      <c r="A86" s="110" t="s">
        <v>194</v>
      </c>
      <c r="B86" s="170" t="s">
        <v>735</v>
      </c>
      <c r="C86" s="181">
        <v>580</v>
      </c>
      <c r="D86" s="110" t="s">
        <v>31</v>
      </c>
      <c r="E86" s="216"/>
      <c r="F86" s="216"/>
      <c r="G86" s="67">
        <f t="shared" si="3"/>
        <v>0</v>
      </c>
      <c r="H86" s="67">
        <f t="shared" si="4"/>
        <v>0</v>
      </c>
      <c r="I86" s="67">
        <f t="shared" si="5"/>
        <v>0</v>
      </c>
      <c r="J86" s="235"/>
      <c r="K86" s="235"/>
    </row>
    <row r="87" spans="1:11" s="1" customFormat="1" ht="16.5" x14ac:dyDescent="0.3">
      <c r="A87" s="110" t="s">
        <v>249</v>
      </c>
      <c r="B87" s="50" t="s">
        <v>691</v>
      </c>
      <c r="C87" s="181">
        <v>232</v>
      </c>
      <c r="D87" s="52" t="s">
        <v>196</v>
      </c>
      <c r="E87" s="216"/>
      <c r="F87" s="216"/>
      <c r="G87" s="67">
        <f t="shared" si="3"/>
        <v>0</v>
      </c>
      <c r="H87" s="67">
        <f t="shared" si="4"/>
        <v>0</v>
      </c>
      <c r="I87" s="67">
        <f t="shared" si="5"/>
        <v>0</v>
      </c>
      <c r="J87" s="235"/>
      <c r="K87" s="235"/>
    </row>
    <row r="88" spans="1:11" s="1" customFormat="1" ht="25.5" x14ac:dyDescent="0.3">
      <c r="A88" s="110" t="s">
        <v>250</v>
      </c>
      <c r="B88" s="50" t="s">
        <v>734</v>
      </c>
      <c r="C88" s="181">
        <v>180</v>
      </c>
      <c r="D88" s="52" t="s">
        <v>196</v>
      </c>
      <c r="E88" s="216"/>
      <c r="F88" s="216"/>
      <c r="G88" s="67">
        <f t="shared" si="3"/>
        <v>0</v>
      </c>
      <c r="H88" s="67">
        <f t="shared" si="4"/>
        <v>0</v>
      </c>
      <c r="I88" s="67">
        <f t="shared" si="5"/>
        <v>0</v>
      </c>
      <c r="J88" s="235"/>
      <c r="K88" s="235"/>
    </row>
    <row r="89" spans="1:11" customFormat="1" ht="25.5" x14ac:dyDescent="0.25">
      <c r="A89" s="110" t="s">
        <v>251</v>
      </c>
      <c r="B89" s="41" t="s">
        <v>692</v>
      </c>
      <c r="C89" s="184">
        <v>20</v>
      </c>
      <c r="D89" s="40" t="s">
        <v>196</v>
      </c>
      <c r="E89" s="216"/>
      <c r="F89" s="216"/>
      <c r="G89" s="67">
        <f t="shared" si="3"/>
        <v>0</v>
      </c>
      <c r="H89" s="67">
        <f t="shared" si="4"/>
        <v>0</v>
      </c>
      <c r="I89" s="67">
        <f t="shared" si="5"/>
        <v>0</v>
      </c>
      <c r="J89" s="235"/>
      <c r="K89" s="235"/>
    </row>
    <row r="90" spans="1:11" customFormat="1" ht="25.5" x14ac:dyDescent="0.25">
      <c r="A90" s="110" t="s">
        <v>252</v>
      </c>
      <c r="B90" s="42" t="s">
        <v>733</v>
      </c>
      <c r="C90" s="184">
        <v>60</v>
      </c>
      <c r="D90" s="30" t="s">
        <v>196</v>
      </c>
      <c r="E90" s="216"/>
      <c r="F90" s="216"/>
      <c r="G90" s="67">
        <f t="shared" si="3"/>
        <v>0</v>
      </c>
      <c r="H90" s="67">
        <f t="shared" si="4"/>
        <v>0</v>
      </c>
      <c r="I90" s="67">
        <f t="shared" si="5"/>
        <v>0</v>
      </c>
      <c r="J90" s="235"/>
      <c r="K90" s="235"/>
    </row>
    <row r="91" spans="1:11" x14ac:dyDescent="0.25">
      <c r="A91" s="110"/>
      <c r="B91" s="175" t="s">
        <v>238</v>
      </c>
      <c r="C91" s="176" t="s">
        <v>35</v>
      </c>
      <c r="D91" s="176" t="s">
        <v>35</v>
      </c>
      <c r="E91" s="176" t="s">
        <v>35</v>
      </c>
      <c r="F91" s="176" t="s">
        <v>35</v>
      </c>
      <c r="G91" s="86">
        <f>SUM(G7:G90)</f>
        <v>0</v>
      </c>
      <c r="H91" s="86">
        <f t="shared" ref="H91:K91" si="6">SUM(H7:H90)</f>
        <v>0</v>
      </c>
      <c r="I91" s="86">
        <f t="shared" si="6"/>
        <v>0</v>
      </c>
      <c r="J91" s="86">
        <f t="shared" si="6"/>
        <v>0</v>
      </c>
      <c r="K91" s="86">
        <f t="shared" si="6"/>
        <v>0</v>
      </c>
    </row>
    <row r="92" spans="1:11" ht="15" customHeight="1" x14ac:dyDescent="0.25">
      <c r="A92" s="286" t="s">
        <v>497</v>
      </c>
      <c r="B92" s="287"/>
      <c r="C92" s="287"/>
      <c r="D92" s="287"/>
      <c r="E92" s="287"/>
      <c r="F92" s="287"/>
      <c r="G92" s="287"/>
      <c r="H92" s="287"/>
      <c r="I92" s="287"/>
      <c r="J92" s="287"/>
      <c r="K92" s="288"/>
    </row>
    <row r="93" spans="1:11" x14ac:dyDescent="0.25">
      <c r="A93" s="110" t="s">
        <v>68</v>
      </c>
      <c r="B93" s="170" t="s">
        <v>499</v>
      </c>
      <c r="C93" s="51">
        <v>116</v>
      </c>
      <c r="D93" s="176" t="s">
        <v>241</v>
      </c>
      <c r="E93" s="216"/>
      <c r="F93" s="216"/>
      <c r="G93" s="67">
        <f>F93*C93</f>
        <v>0</v>
      </c>
      <c r="H93" s="67">
        <f>G93*0.085</f>
        <v>0</v>
      </c>
      <c r="I93" s="67">
        <f>G93+H93</f>
        <v>0</v>
      </c>
      <c r="J93" s="235"/>
      <c r="K93" s="235"/>
    </row>
    <row r="94" spans="1:11" x14ac:dyDescent="0.25">
      <c r="A94" s="110" t="s">
        <v>69</v>
      </c>
      <c r="B94" s="170" t="s">
        <v>500</v>
      </c>
      <c r="C94" s="51">
        <v>116</v>
      </c>
      <c r="D94" s="176" t="s">
        <v>241</v>
      </c>
      <c r="E94" s="216"/>
      <c r="F94" s="216"/>
      <c r="G94" s="67">
        <f t="shared" ref="G94:G107" si="7">F94*C94</f>
        <v>0</v>
      </c>
      <c r="H94" s="67">
        <f t="shared" ref="H94:H107" si="8">G94*0.085</f>
        <v>0</v>
      </c>
      <c r="I94" s="67">
        <f t="shared" ref="I94:I107" si="9">G94+H94</f>
        <v>0</v>
      </c>
      <c r="J94" s="235"/>
      <c r="K94" s="235"/>
    </row>
    <row r="95" spans="1:11" x14ac:dyDescent="0.25">
      <c r="A95" s="110" t="s">
        <v>2</v>
      </c>
      <c r="B95" s="170" t="s">
        <v>321</v>
      </c>
      <c r="C95" s="51">
        <v>40</v>
      </c>
      <c r="D95" s="176" t="s">
        <v>241</v>
      </c>
      <c r="E95" s="216"/>
      <c r="F95" s="216"/>
      <c r="G95" s="67">
        <f t="shared" si="7"/>
        <v>0</v>
      </c>
      <c r="H95" s="67">
        <f t="shared" si="8"/>
        <v>0</v>
      </c>
      <c r="I95" s="67">
        <f t="shared" si="9"/>
        <v>0</v>
      </c>
      <c r="J95" s="235"/>
      <c r="K95" s="235"/>
    </row>
    <row r="96" spans="1:11" x14ac:dyDescent="0.25">
      <c r="A96" s="110" t="s">
        <v>3</v>
      </c>
      <c r="B96" s="170" t="s">
        <v>693</v>
      </c>
      <c r="C96" s="51">
        <v>12</v>
      </c>
      <c r="D96" s="176" t="s">
        <v>196</v>
      </c>
      <c r="E96" s="216"/>
      <c r="F96" s="216"/>
      <c r="G96" s="67">
        <f t="shared" si="7"/>
        <v>0</v>
      </c>
      <c r="H96" s="67">
        <f t="shared" si="8"/>
        <v>0</v>
      </c>
      <c r="I96" s="67">
        <f t="shared" si="9"/>
        <v>0</v>
      </c>
      <c r="J96" s="235"/>
      <c r="K96" s="235"/>
    </row>
    <row r="97" spans="1:11" x14ac:dyDescent="0.25">
      <c r="A97" s="110" t="s">
        <v>4</v>
      </c>
      <c r="B97" s="170" t="s">
        <v>694</v>
      </c>
      <c r="C97" s="51">
        <v>12</v>
      </c>
      <c r="D97" s="176" t="s">
        <v>196</v>
      </c>
      <c r="E97" s="216"/>
      <c r="F97" s="216"/>
      <c r="G97" s="67">
        <f t="shared" si="7"/>
        <v>0</v>
      </c>
      <c r="H97" s="67">
        <f t="shared" si="8"/>
        <v>0</v>
      </c>
      <c r="I97" s="67">
        <f t="shared" si="9"/>
        <v>0</v>
      </c>
      <c r="J97" s="235"/>
      <c r="K97" s="235"/>
    </row>
    <row r="98" spans="1:11" x14ac:dyDescent="0.25">
      <c r="A98" s="110" t="s">
        <v>5</v>
      </c>
      <c r="B98" s="170" t="s">
        <v>322</v>
      </c>
      <c r="C98" s="51">
        <v>9</v>
      </c>
      <c r="D98" s="176" t="s">
        <v>196</v>
      </c>
      <c r="E98" s="216"/>
      <c r="F98" s="216"/>
      <c r="G98" s="67">
        <f t="shared" si="7"/>
        <v>0</v>
      </c>
      <c r="H98" s="67">
        <f t="shared" si="8"/>
        <v>0</v>
      </c>
      <c r="I98" s="67">
        <f t="shared" si="9"/>
        <v>0</v>
      </c>
      <c r="J98" s="235"/>
      <c r="K98" s="235"/>
    </row>
    <row r="99" spans="1:11" x14ac:dyDescent="0.25">
      <c r="A99" s="110" t="s">
        <v>6</v>
      </c>
      <c r="B99" s="170" t="s">
        <v>323</v>
      </c>
      <c r="C99" s="51">
        <v>9</v>
      </c>
      <c r="D99" s="176" t="s">
        <v>196</v>
      </c>
      <c r="E99" s="216"/>
      <c r="F99" s="216"/>
      <c r="G99" s="67">
        <f t="shared" si="7"/>
        <v>0</v>
      </c>
      <c r="H99" s="67">
        <f t="shared" si="8"/>
        <v>0</v>
      </c>
      <c r="I99" s="67">
        <f t="shared" si="9"/>
        <v>0</v>
      </c>
      <c r="J99" s="235"/>
      <c r="K99" s="235"/>
    </row>
    <row r="100" spans="1:11" x14ac:dyDescent="0.25">
      <c r="A100" s="110" t="s">
        <v>7</v>
      </c>
      <c r="B100" s="170" t="s">
        <v>689</v>
      </c>
      <c r="C100" s="51">
        <v>70</v>
      </c>
      <c r="D100" s="176" t="s">
        <v>241</v>
      </c>
      <c r="E100" s="216"/>
      <c r="F100" s="216"/>
      <c r="G100" s="67">
        <f t="shared" si="7"/>
        <v>0</v>
      </c>
      <c r="H100" s="67">
        <f t="shared" si="8"/>
        <v>0</v>
      </c>
      <c r="I100" s="67">
        <f t="shared" si="9"/>
        <v>0</v>
      </c>
      <c r="J100" s="235"/>
      <c r="K100" s="235"/>
    </row>
    <row r="101" spans="1:11" x14ac:dyDescent="0.25">
      <c r="A101" s="110" t="s">
        <v>8</v>
      </c>
      <c r="B101" s="170" t="s">
        <v>690</v>
      </c>
      <c r="C101" s="51">
        <v>29</v>
      </c>
      <c r="D101" s="176" t="s">
        <v>241</v>
      </c>
      <c r="E101" s="216"/>
      <c r="F101" s="216"/>
      <c r="G101" s="67">
        <f t="shared" si="7"/>
        <v>0</v>
      </c>
      <c r="H101" s="67">
        <f t="shared" si="8"/>
        <v>0</v>
      </c>
      <c r="I101" s="67">
        <f t="shared" si="9"/>
        <v>0</v>
      </c>
      <c r="J101" s="235"/>
      <c r="K101" s="235"/>
    </row>
    <row r="102" spans="1:11" ht="26.25" x14ac:dyDescent="0.25">
      <c r="A102" s="110" t="s">
        <v>9</v>
      </c>
      <c r="B102" s="170" t="s">
        <v>359</v>
      </c>
      <c r="C102" s="51">
        <v>12</v>
      </c>
      <c r="D102" s="176" t="s">
        <v>196</v>
      </c>
      <c r="E102" s="216"/>
      <c r="F102" s="216"/>
      <c r="G102" s="67">
        <f t="shared" si="7"/>
        <v>0</v>
      </c>
      <c r="H102" s="67">
        <f t="shared" si="8"/>
        <v>0</v>
      </c>
      <c r="I102" s="67">
        <f t="shared" si="9"/>
        <v>0</v>
      </c>
      <c r="J102" s="235"/>
      <c r="K102" s="235"/>
    </row>
    <row r="103" spans="1:11" ht="26.25" x14ac:dyDescent="0.25">
      <c r="A103" s="110" t="s">
        <v>10</v>
      </c>
      <c r="B103" s="170" t="s">
        <v>732</v>
      </c>
      <c r="C103" s="51">
        <v>9</v>
      </c>
      <c r="D103" s="176" t="s">
        <v>196</v>
      </c>
      <c r="E103" s="216"/>
      <c r="F103" s="216"/>
      <c r="G103" s="67">
        <f t="shared" si="7"/>
        <v>0</v>
      </c>
      <c r="H103" s="67">
        <f t="shared" si="8"/>
        <v>0</v>
      </c>
      <c r="I103" s="67">
        <f t="shared" si="9"/>
        <v>0</v>
      </c>
      <c r="J103" s="235"/>
      <c r="K103" s="235"/>
    </row>
    <row r="104" spans="1:11" ht="26.25" x14ac:dyDescent="0.25">
      <c r="A104" s="110" t="s">
        <v>11</v>
      </c>
      <c r="B104" s="170" t="s">
        <v>324</v>
      </c>
      <c r="C104" s="51">
        <v>24</v>
      </c>
      <c r="D104" s="176" t="s">
        <v>196</v>
      </c>
      <c r="E104" s="216"/>
      <c r="F104" s="216"/>
      <c r="G104" s="67">
        <f t="shared" si="7"/>
        <v>0</v>
      </c>
      <c r="H104" s="67">
        <f t="shared" si="8"/>
        <v>0</v>
      </c>
      <c r="I104" s="67">
        <f t="shared" si="9"/>
        <v>0</v>
      </c>
      <c r="J104" s="235"/>
      <c r="K104" s="235"/>
    </row>
    <row r="105" spans="1:11" x14ac:dyDescent="0.25">
      <c r="A105" s="110" t="s">
        <v>12</v>
      </c>
      <c r="B105" s="170" t="s">
        <v>325</v>
      </c>
      <c r="C105" s="51">
        <v>12</v>
      </c>
      <c r="D105" s="176" t="s">
        <v>196</v>
      </c>
      <c r="E105" s="216"/>
      <c r="F105" s="216"/>
      <c r="G105" s="67">
        <f t="shared" si="7"/>
        <v>0</v>
      </c>
      <c r="H105" s="67">
        <f t="shared" si="8"/>
        <v>0</v>
      </c>
      <c r="I105" s="67">
        <f t="shared" si="9"/>
        <v>0</v>
      </c>
      <c r="J105" s="235"/>
      <c r="K105" s="235"/>
    </row>
    <row r="106" spans="1:11" x14ac:dyDescent="0.25">
      <c r="A106" s="110" t="s">
        <v>13</v>
      </c>
      <c r="B106" s="170" t="s">
        <v>360</v>
      </c>
      <c r="C106" s="51">
        <v>12</v>
      </c>
      <c r="D106" s="176" t="s">
        <v>196</v>
      </c>
      <c r="E106" s="216"/>
      <c r="F106" s="216"/>
      <c r="G106" s="67">
        <f t="shared" si="7"/>
        <v>0</v>
      </c>
      <c r="H106" s="67">
        <f t="shared" si="8"/>
        <v>0</v>
      </c>
      <c r="I106" s="67">
        <f t="shared" si="9"/>
        <v>0</v>
      </c>
      <c r="J106" s="235"/>
      <c r="K106" s="235"/>
    </row>
    <row r="107" spans="1:11" ht="26.25" x14ac:dyDescent="0.25">
      <c r="A107" s="110" t="s">
        <v>14</v>
      </c>
      <c r="B107" s="170" t="s">
        <v>695</v>
      </c>
      <c r="C107" s="51">
        <v>12</v>
      </c>
      <c r="D107" s="176" t="s">
        <v>196</v>
      </c>
      <c r="E107" s="216"/>
      <c r="F107" s="216"/>
      <c r="G107" s="67">
        <f t="shared" si="7"/>
        <v>0</v>
      </c>
      <c r="H107" s="67">
        <f t="shared" si="8"/>
        <v>0</v>
      </c>
      <c r="I107" s="67">
        <f t="shared" si="9"/>
        <v>0</v>
      </c>
      <c r="J107" s="235"/>
      <c r="K107" s="235"/>
    </row>
    <row r="108" spans="1:11" s="43" customFormat="1" x14ac:dyDescent="0.25">
      <c r="A108" s="110" t="s">
        <v>15</v>
      </c>
      <c r="B108" s="36" t="s">
        <v>731</v>
      </c>
      <c r="C108" s="177">
        <v>40</v>
      </c>
      <c r="D108" s="123" t="s">
        <v>196</v>
      </c>
      <c r="E108" s="216"/>
      <c r="F108" s="216"/>
      <c r="G108" s="147">
        <f>C108*F108</f>
        <v>0</v>
      </c>
      <c r="H108" s="147">
        <f>G108*0.095</f>
        <v>0</v>
      </c>
      <c r="I108" s="147">
        <f>+G108+H108</f>
        <v>0</v>
      </c>
      <c r="J108" s="235"/>
      <c r="K108" s="235"/>
    </row>
    <row r="109" spans="1:11" s="43" customFormat="1" x14ac:dyDescent="0.25">
      <c r="A109" s="110" t="s">
        <v>16</v>
      </c>
      <c r="B109" s="36" t="s">
        <v>730</v>
      </c>
      <c r="C109" s="177">
        <v>20</v>
      </c>
      <c r="D109" s="123" t="s">
        <v>196</v>
      </c>
      <c r="E109" s="216"/>
      <c r="F109" s="216"/>
      <c r="G109" s="147">
        <f>C109*F109</f>
        <v>0</v>
      </c>
      <c r="H109" s="147">
        <f t="shared" ref="H109:H130" si="10">G109*0.095</f>
        <v>0</v>
      </c>
      <c r="I109" s="147">
        <f t="shared" ref="I109:I130" si="11">+G109+H109</f>
        <v>0</v>
      </c>
      <c r="J109" s="235"/>
      <c r="K109" s="235"/>
    </row>
    <row r="110" spans="1:11" s="43" customFormat="1" x14ac:dyDescent="0.25">
      <c r="A110" s="110" t="s">
        <v>17</v>
      </c>
      <c r="B110" s="36" t="s">
        <v>729</v>
      </c>
      <c r="C110" s="177">
        <v>30</v>
      </c>
      <c r="D110" s="123" t="s">
        <v>196</v>
      </c>
      <c r="E110" s="216"/>
      <c r="F110" s="216"/>
      <c r="G110" s="147">
        <f t="shared" ref="G110:G130" si="12">C110*F110</f>
        <v>0</v>
      </c>
      <c r="H110" s="147">
        <f t="shared" si="10"/>
        <v>0</v>
      </c>
      <c r="I110" s="147">
        <f t="shared" si="11"/>
        <v>0</v>
      </c>
      <c r="J110" s="235"/>
      <c r="K110" s="235"/>
    </row>
    <row r="111" spans="1:11" s="43" customFormat="1" x14ac:dyDescent="0.25">
      <c r="A111" s="110" t="s">
        <v>18</v>
      </c>
      <c r="B111" s="36" t="s">
        <v>728</v>
      </c>
      <c r="C111" s="177">
        <v>5</v>
      </c>
      <c r="D111" s="123" t="s">
        <v>196</v>
      </c>
      <c r="E111" s="216"/>
      <c r="F111" s="216"/>
      <c r="G111" s="147">
        <f t="shared" si="12"/>
        <v>0</v>
      </c>
      <c r="H111" s="147">
        <f t="shared" si="10"/>
        <v>0</v>
      </c>
      <c r="I111" s="147">
        <f t="shared" si="11"/>
        <v>0</v>
      </c>
      <c r="J111" s="235"/>
      <c r="K111" s="235"/>
    </row>
    <row r="112" spans="1:11" s="43" customFormat="1" x14ac:dyDescent="0.25">
      <c r="A112" s="110" t="s">
        <v>19</v>
      </c>
      <c r="B112" s="36" t="s">
        <v>727</v>
      </c>
      <c r="C112" s="177">
        <v>1</v>
      </c>
      <c r="D112" s="123" t="s">
        <v>196</v>
      </c>
      <c r="E112" s="216"/>
      <c r="F112" s="216"/>
      <c r="G112" s="147">
        <f t="shared" si="12"/>
        <v>0</v>
      </c>
      <c r="H112" s="147">
        <f t="shared" si="10"/>
        <v>0</v>
      </c>
      <c r="I112" s="147">
        <f t="shared" si="11"/>
        <v>0</v>
      </c>
      <c r="J112" s="235"/>
      <c r="K112" s="235"/>
    </row>
    <row r="113" spans="1:11" s="43" customFormat="1" x14ac:dyDescent="0.25">
      <c r="A113" s="110" t="s">
        <v>20</v>
      </c>
      <c r="B113" s="36" t="s">
        <v>726</v>
      </c>
      <c r="C113" s="177">
        <v>2</v>
      </c>
      <c r="D113" s="123" t="s">
        <v>196</v>
      </c>
      <c r="E113" s="216"/>
      <c r="F113" s="216"/>
      <c r="G113" s="147">
        <f t="shared" si="12"/>
        <v>0</v>
      </c>
      <c r="H113" s="147">
        <f t="shared" si="10"/>
        <v>0</v>
      </c>
      <c r="I113" s="147">
        <f t="shared" si="11"/>
        <v>0</v>
      </c>
      <c r="J113" s="235"/>
      <c r="K113" s="235"/>
    </row>
    <row r="114" spans="1:11" s="43" customFormat="1" x14ac:dyDescent="0.25">
      <c r="A114" s="110" t="s">
        <v>21</v>
      </c>
      <c r="B114" s="36" t="s">
        <v>725</v>
      </c>
      <c r="C114" s="177">
        <v>5</v>
      </c>
      <c r="D114" s="123" t="s">
        <v>196</v>
      </c>
      <c r="E114" s="216"/>
      <c r="F114" s="216"/>
      <c r="G114" s="147">
        <f t="shared" si="12"/>
        <v>0</v>
      </c>
      <c r="H114" s="147">
        <f t="shared" si="10"/>
        <v>0</v>
      </c>
      <c r="I114" s="147">
        <f t="shared" si="11"/>
        <v>0</v>
      </c>
      <c r="J114" s="235"/>
      <c r="K114" s="235"/>
    </row>
    <row r="115" spans="1:11" s="43" customFormat="1" x14ac:dyDescent="0.25">
      <c r="A115" s="110" t="s">
        <v>22</v>
      </c>
      <c r="B115" s="36" t="s">
        <v>724</v>
      </c>
      <c r="C115" s="177">
        <v>2</v>
      </c>
      <c r="D115" s="123" t="s">
        <v>196</v>
      </c>
      <c r="E115" s="216"/>
      <c r="F115" s="216"/>
      <c r="G115" s="147">
        <f t="shared" si="12"/>
        <v>0</v>
      </c>
      <c r="H115" s="147">
        <f t="shared" si="10"/>
        <v>0</v>
      </c>
      <c r="I115" s="147">
        <f t="shared" si="11"/>
        <v>0</v>
      </c>
      <c r="J115" s="235"/>
      <c r="K115" s="235"/>
    </row>
    <row r="116" spans="1:11" s="43" customFormat="1" x14ac:dyDescent="0.25">
      <c r="A116" s="110" t="s">
        <v>23</v>
      </c>
      <c r="B116" s="36" t="s">
        <v>723</v>
      </c>
      <c r="C116" s="177">
        <v>2</v>
      </c>
      <c r="D116" s="123" t="s">
        <v>196</v>
      </c>
      <c r="E116" s="216"/>
      <c r="F116" s="216"/>
      <c r="G116" s="147">
        <f t="shared" si="12"/>
        <v>0</v>
      </c>
      <c r="H116" s="147">
        <f t="shared" si="10"/>
        <v>0</v>
      </c>
      <c r="I116" s="147">
        <f t="shared" si="11"/>
        <v>0</v>
      </c>
      <c r="J116" s="235"/>
      <c r="K116" s="235"/>
    </row>
    <row r="117" spans="1:11" s="43" customFormat="1" x14ac:dyDescent="0.25">
      <c r="A117" s="110" t="s">
        <v>24</v>
      </c>
      <c r="B117" s="36" t="s">
        <v>722</v>
      </c>
      <c r="C117" s="177">
        <v>4</v>
      </c>
      <c r="D117" s="123" t="s">
        <v>196</v>
      </c>
      <c r="E117" s="216"/>
      <c r="F117" s="216"/>
      <c r="G117" s="147">
        <f t="shared" si="12"/>
        <v>0</v>
      </c>
      <c r="H117" s="147">
        <f t="shared" si="10"/>
        <v>0</v>
      </c>
      <c r="I117" s="147">
        <f t="shared" si="11"/>
        <v>0</v>
      </c>
      <c r="J117" s="235"/>
      <c r="K117" s="235"/>
    </row>
    <row r="118" spans="1:11" s="43" customFormat="1" x14ac:dyDescent="0.25">
      <c r="A118" s="110" t="s">
        <v>25</v>
      </c>
      <c r="B118" s="36" t="s">
        <v>721</v>
      </c>
      <c r="C118" s="177">
        <v>4</v>
      </c>
      <c r="D118" s="123" t="s">
        <v>196</v>
      </c>
      <c r="E118" s="216"/>
      <c r="F118" s="216"/>
      <c r="G118" s="147">
        <f t="shared" si="12"/>
        <v>0</v>
      </c>
      <c r="H118" s="147">
        <f t="shared" si="10"/>
        <v>0</v>
      </c>
      <c r="I118" s="147">
        <f t="shared" si="11"/>
        <v>0</v>
      </c>
      <c r="J118" s="235"/>
      <c r="K118" s="235"/>
    </row>
    <row r="119" spans="1:11" s="43" customFormat="1" x14ac:dyDescent="0.25">
      <c r="A119" s="110" t="s">
        <v>26</v>
      </c>
      <c r="B119" s="36" t="s">
        <v>720</v>
      </c>
      <c r="C119" s="177">
        <v>2</v>
      </c>
      <c r="D119" s="123" t="s">
        <v>196</v>
      </c>
      <c r="E119" s="216"/>
      <c r="F119" s="216"/>
      <c r="G119" s="147">
        <f t="shared" si="12"/>
        <v>0</v>
      </c>
      <c r="H119" s="147">
        <f t="shared" si="10"/>
        <v>0</v>
      </c>
      <c r="I119" s="147">
        <f t="shared" si="11"/>
        <v>0</v>
      </c>
      <c r="J119" s="235"/>
      <c r="K119" s="235"/>
    </row>
    <row r="120" spans="1:11" s="43" customFormat="1" x14ac:dyDescent="0.25">
      <c r="A120" s="110" t="s">
        <v>27</v>
      </c>
      <c r="B120" s="36" t="s">
        <v>719</v>
      </c>
      <c r="C120" s="177">
        <v>1</v>
      </c>
      <c r="D120" s="123" t="s">
        <v>196</v>
      </c>
      <c r="E120" s="216"/>
      <c r="F120" s="216"/>
      <c r="G120" s="147">
        <f t="shared" si="12"/>
        <v>0</v>
      </c>
      <c r="H120" s="147">
        <f t="shared" si="10"/>
        <v>0</v>
      </c>
      <c r="I120" s="147">
        <f t="shared" si="11"/>
        <v>0</v>
      </c>
      <c r="J120" s="235"/>
      <c r="K120" s="235"/>
    </row>
    <row r="121" spans="1:11" s="43" customFormat="1" x14ac:dyDescent="0.25">
      <c r="A121" s="110" t="s">
        <v>37</v>
      </c>
      <c r="B121" s="36" t="s">
        <v>718</v>
      </c>
      <c r="C121" s="177">
        <v>2</v>
      </c>
      <c r="D121" s="123" t="s">
        <v>196</v>
      </c>
      <c r="E121" s="216"/>
      <c r="F121" s="216"/>
      <c r="G121" s="147">
        <f t="shared" si="12"/>
        <v>0</v>
      </c>
      <c r="H121" s="147">
        <f t="shared" si="10"/>
        <v>0</v>
      </c>
      <c r="I121" s="147">
        <f t="shared" si="11"/>
        <v>0</v>
      </c>
      <c r="J121" s="235"/>
      <c r="K121" s="235"/>
    </row>
    <row r="122" spans="1:11" s="43" customFormat="1" x14ac:dyDescent="0.25">
      <c r="A122" s="110" t="s">
        <v>38</v>
      </c>
      <c r="B122" s="36" t="s">
        <v>717</v>
      </c>
      <c r="C122" s="177">
        <v>4</v>
      </c>
      <c r="D122" s="123" t="s">
        <v>196</v>
      </c>
      <c r="E122" s="216"/>
      <c r="F122" s="216"/>
      <c r="G122" s="147">
        <f t="shared" si="12"/>
        <v>0</v>
      </c>
      <c r="H122" s="147">
        <f t="shared" si="10"/>
        <v>0</v>
      </c>
      <c r="I122" s="147">
        <f t="shared" si="11"/>
        <v>0</v>
      </c>
      <c r="J122" s="235"/>
      <c r="K122" s="235"/>
    </row>
    <row r="123" spans="1:11" s="43" customFormat="1" x14ac:dyDescent="0.25">
      <c r="A123" s="110" t="s">
        <v>39</v>
      </c>
      <c r="B123" s="36" t="s">
        <v>716</v>
      </c>
      <c r="C123" s="177">
        <v>10</v>
      </c>
      <c r="D123" s="123" t="s">
        <v>196</v>
      </c>
      <c r="E123" s="216"/>
      <c r="F123" s="216"/>
      <c r="G123" s="147">
        <f t="shared" si="12"/>
        <v>0</v>
      </c>
      <c r="H123" s="147">
        <f t="shared" si="10"/>
        <v>0</v>
      </c>
      <c r="I123" s="147">
        <f t="shared" si="11"/>
        <v>0</v>
      </c>
      <c r="J123" s="235"/>
      <c r="K123" s="235"/>
    </row>
    <row r="124" spans="1:11" s="43" customFormat="1" x14ac:dyDescent="0.25">
      <c r="A124" s="110" t="s">
        <v>40</v>
      </c>
      <c r="B124" s="36" t="s">
        <v>715</v>
      </c>
      <c r="C124" s="177">
        <v>2</v>
      </c>
      <c r="D124" s="123" t="s">
        <v>196</v>
      </c>
      <c r="E124" s="216"/>
      <c r="F124" s="216"/>
      <c r="G124" s="147">
        <f t="shared" si="12"/>
        <v>0</v>
      </c>
      <c r="H124" s="147">
        <f t="shared" si="10"/>
        <v>0</v>
      </c>
      <c r="I124" s="147">
        <f t="shared" si="11"/>
        <v>0</v>
      </c>
      <c r="J124" s="235"/>
      <c r="K124" s="235"/>
    </row>
    <row r="125" spans="1:11" s="43" customFormat="1" x14ac:dyDescent="0.25">
      <c r="A125" s="110" t="s">
        <v>41</v>
      </c>
      <c r="B125" s="36" t="s">
        <v>714</v>
      </c>
      <c r="C125" s="177">
        <v>5</v>
      </c>
      <c r="D125" s="123" t="s">
        <v>196</v>
      </c>
      <c r="E125" s="216"/>
      <c r="F125" s="216"/>
      <c r="G125" s="147">
        <f t="shared" si="12"/>
        <v>0</v>
      </c>
      <c r="H125" s="147">
        <f t="shared" si="10"/>
        <v>0</v>
      </c>
      <c r="I125" s="147">
        <f t="shared" si="11"/>
        <v>0</v>
      </c>
      <c r="J125" s="235"/>
      <c r="K125" s="235"/>
    </row>
    <row r="126" spans="1:11" s="43" customFormat="1" x14ac:dyDescent="0.25">
      <c r="A126" s="110" t="s">
        <v>42</v>
      </c>
      <c r="B126" s="36" t="s">
        <v>713</v>
      </c>
      <c r="C126" s="177">
        <v>2</v>
      </c>
      <c r="D126" s="123" t="s">
        <v>196</v>
      </c>
      <c r="E126" s="216"/>
      <c r="F126" s="216"/>
      <c r="G126" s="147">
        <f t="shared" si="12"/>
        <v>0</v>
      </c>
      <c r="H126" s="147">
        <f t="shared" si="10"/>
        <v>0</v>
      </c>
      <c r="I126" s="147">
        <f t="shared" si="11"/>
        <v>0</v>
      </c>
      <c r="J126" s="235"/>
      <c r="K126" s="235"/>
    </row>
    <row r="127" spans="1:11" s="43" customFormat="1" x14ac:dyDescent="0.25">
      <c r="A127" s="110" t="s">
        <v>43</v>
      </c>
      <c r="B127" s="36" t="s">
        <v>712</v>
      </c>
      <c r="C127" s="177">
        <v>2</v>
      </c>
      <c r="D127" s="123" t="s">
        <v>196</v>
      </c>
      <c r="E127" s="216"/>
      <c r="F127" s="216"/>
      <c r="G127" s="147">
        <f t="shared" si="12"/>
        <v>0</v>
      </c>
      <c r="H127" s="147">
        <f t="shared" si="10"/>
        <v>0</v>
      </c>
      <c r="I127" s="147">
        <f t="shared" si="11"/>
        <v>0</v>
      </c>
      <c r="J127" s="235"/>
      <c r="K127" s="235"/>
    </row>
    <row r="128" spans="1:11" s="43" customFormat="1" x14ac:dyDescent="0.25">
      <c r="A128" s="110" t="s">
        <v>44</v>
      </c>
      <c r="B128" s="36" t="s">
        <v>711</v>
      </c>
      <c r="C128" s="177">
        <v>4</v>
      </c>
      <c r="D128" s="123" t="s">
        <v>196</v>
      </c>
      <c r="E128" s="216"/>
      <c r="F128" s="216"/>
      <c r="G128" s="147">
        <f t="shared" si="12"/>
        <v>0</v>
      </c>
      <c r="H128" s="147">
        <f t="shared" si="10"/>
        <v>0</v>
      </c>
      <c r="I128" s="147">
        <f t="shared" si="11"/>
        <v>0</v>
      </c>
      <c r="J128" s="235"/>
      <c r="K128" s="235"/>
    </row>
    <row r="129" spans="1:11" s="43" customFormat="1" x14ac:dyDescent="0.25">
      <c r="A129" s="110" t="s">
        <v>45</v>
      </c>
      <c r="B129" s="36" t="s">
        <v>710</v>
      </c>
      <c r="C129" s="177">
        <v>2</v>
      </c>
      <c r="D129" s="123" t="s">
        <v>196</v>
      </c>
      <c r="E129" s="216"/>
      <c r="F129" s="216"/>
      <c r="G129" s="147">
        <f t="shared" si="12"/>
        <v>0</v>
      </c>
      <c r="H129" s="147">
        <f t="shared" si="10"/>
        <v>0</v>
      </c>
      <c r="I129" s="147">
        <f t="shared" si="11"/>
        <v>0</v>
      </c>
      <c r="J129" s="235"/>
      <c r="K129" s="235"/>
    </row>
    <row r="130" spans="1:11" s="43" customFormat="1" x14ac:dyDescent="0.25">
      <c r="A130" s="110" t="s">
        <v>46</v>
      </c>
      <c r="B130" s="36" t="s">
        <v>696</v>
      </c>
      <c r="C130" s="177">
        <v>1</v>
      </c>
      <c r="D130" s="123" t="s">
        <v>196</v>
      </c>
      <c r="E130" s="216"/>
      <c r="F130" s="216"/>
      <c r="G130" s="147">
        <f t="shared" si="12"/>
        <v>0</v>
      </c>
      <c r="H130" s="147">
        <f t="shared" si="10"/>
        <v>0</v>
      </c>
      <c r="I130" s="147">
        <f t="shared" si="11"/>
        <v>0</v>
      </c>
      <c r="J130" s="235"/>
      <c r="K130" s="235"/>
    </row>
    <row r="131" spans="1:11" s="43" customFormat="1" x14ac:dyDescent="0.25">
      <c r="A131" s="110" t="s">
        <v>47</v>
      </c>
      <c r="B131" s="36" t="s">
        <v>709</v>
      </c>
      <c r="C131" s="177">
        <v>2</v>
      </c>
      <c r="D131" s="123" t="s">
        <v>196</v>
      </c>
      <c r="E131" s="216"/>
      <c r="F131" s="216"/>
      <c r="G131" s="147">
        <f>C131*F131</f>
        <v>0</v>
      </c>
      <c r="H131" s="147">
        <f>+G131*0.095</f>
        <v>0</v>
      </c>
      <c r="I131" s="147">
        <f>+G131+H131</f>
        <v>0</v>
      </c>
      <c r="J131" s="235"/>
      <c r="K131" s="235"/>
    </row>
    <row r="132" spans="1:11" s="43" customFormat="1" x14ac:dyDescent="0.25">
      <c r="A132" s="110" t="s">
        <v>48</v>
      </c>
      <c r="B132" s="36" t="s">
        <v>708</v>
      </c>
      <c r="C132" s="177">
        <v>2</v>
      </c>
      <c r="D132" s="123" t="s">
        <v>196</v>
      </c>
      <c r="E132" s="216"/>
      <c r="F132" s="216"/>
      <c r="G132" s="147">
        <f>C132*F132</f>
        <v>0</v>
      </c>
      <c r="H132" s="147">
        <f>+G132*0.095</f>
        <v>0</v>
      </c>
      <c r="I132" s="147">
        <f>+G132+H132</f>
        <v>0</v>
      </c>
      <c r="J132" s="235"/>
      <c r="K132" s="235"/>
    </row>
    <row r="133" spans="1:11" s="43" customFormat="1" x14ac:dyDescent="0.25">
      <c r="A133" s="110" t="s">
        <v>49</v>
      </c>
      <c r="B133" s="36" t="s">
        <v>707</v>
      </c>
      <c r="C133" s="177">
        <v>2</v>
      </c>
      <c r="D133" s="123" t="s">
        <v>196</v>
      </c>
      <c r="E133" s="216"/>
      <c r="F133" s="216"/>
      <c r="G133" s="147">
        <f>C133*F133</f>
        <v>0</v>
      </c>
      <c r="H133" s="147">
        <f>+G133*0.095</f>
        <v>0</v>
      </c>
      <c r="I133" s="147">
        <f>+G133+H133</f>
        <v>0</v>
      </c>
      <c r="J133" s="235"/>
      <c r="K133" s="235"/>
    </row>
    <row r="134" spans="1:11" s="34" customFormat="1" ht="25.5" x14ac:dyDescent="0.3">
      <c r="A134" s="110" t="s">
        <v>50</v>
      </c>
      <c r="B134" s="36" t="s">
        <v>706</v>
      </c>
      <c r="C134" s="177">
        <v>20</v>
      </c>
      <c r="D134" s="123" t="s">
        <v>196</v>
      </c>
      <c r="E134" s="216"/>
      <c r="F134" s="216"/>
      <c r="G134" s="147">
        <f>C134*F134</f>
        <v>0</v>
      </c>
      <c r="H134" s="147">
        <f>+G134*0.095</f>
        <v>0</v>
      </c>
      <c r="I134" s="147">
        <f>+G134+H134</f>
        <v>0</v>
      </c>
      <c r="J134" s="235"/>
      <c r="K134" s="235"/>
    </row>
    <row r="135" spans="1:11" s="34" customFormat="1" ht="25.5" x14ac:dyDescent="0.3">
      <c r="A135" s="110" t="s">
        <v>148</v>
      </c>
      <c r="B135" s="36" t="s">
        <v>705</v>
      </c>
      <c r="C135" s="177">
        <v>10</v>
      </c>
      <c r="D135" s="123" t="s">
        <v>196</v>
      </c>
      <c r="E135" s="216"/>
      <c r="F135" s="216"/>
      <c r="G135" s="147">
        <f t="shared" ref="G135:G143" si="13">C135*F135</f>
        <v>0</v>
      </c>
      <c r="H135" s="147">
        <f t="shared" ref="H135:H143" si="14">+G135*0.095</f>
        <v>0</v>
      </c>
      <c r="I135" s="147">
        <f t="shared" ref="I135:I143" si="15">+G135+H135</f>
        <v>0</v>
      </c>
      <c r="J135" s="235"/>
      <c r="K135" s="235"/>
    </row>
    <row r="136" spans="1:11" s="34" customFormat="1" ht="25.5" x14ac:dyDescent="0.3">
      <c r="A136" s="110" t="s">
        <v>149</v>
      </c>
      <c r="B136" s="36" t="s">
        <v>704</v>
      </c>
      <c r="C136" s="177">
        <v>10</v>
      </c>
      <c r="D136" s="123" t="s">
        <v>196</v>
      </c>
      <c r="E136" s="216"/>
      <c r="F136" s="216"/>
      <c r="G136" s="147">
        <f t="shared" si="13"/>
        <v>0</v>
      </c>
      <c r="H136" s="147">
        <f t="shared" si="14"/>
        <v>0</v>
      </c>
      <c r="I136" s="147">
        <f t="shared" si="15"/>
        <v>0</v>
      </c>
      <c r="J136" s="235"/>
      <c r="K136" s="235"/>
    </row>
    <row r="137" spans="1:11" s="34" customFormat="1" ht="25.5" x14ac:dyDescent="0.3">
      <c r="A137" s="110" t="s">
        <v>150</v>
      </c>
      <c r="B137" s="36" t="s">
        <v>703</v>
      </c>
      <c r="C137" s="177">
        <v>6</v>
      </c>
      <c r="D137" s="123" t="s">
        <v>196</v>
      </c>
      <c r="E137" s="216"/>
      <c r="F137" s="216"/>
      <c r="G137" s="147">
        <f t="shared" si="13"/>
        <v>0</v>
      </c>
      <c r="H137" s="147">
        <f t="shared" si="14"/>
        <v>0</v>
      </c>
      <c r="I137" s="147">
        <f t="shared" si="15"/>
        <v>0</v>
      </c>
      <c r="J137" s="235"/>
      <c r="K137" s="235"/>
    </row>
    <row r="138" spans="1:11" s="34" customFormat="1" ht="25.5" x14ac:dyDescent="0.3">
      <c r="A138" s="110" t="s">
        <v>151</v>
      </c>
      <c r="B138" s="36" t="s">
        <v>702</v>
      </c>
      <c r="C138" s="177">
        <v>2</v>
      </c>
      <c r="D138" s="123" t="s">
        <v>196</v>
      </c>
      <c r="E138" s="216"/>
      <c r="F138" s="216"/>
      <c r="G138" s="147">
        <f t="shared" si="13"/>
        <v>0</v>
      </c>
      <c r="H138" s="147">
        <f t="shared" si="14"/>
        <v>0</v>
      </c>
      <c r="I138" s="147">
        <f t="shared" si="15"/>
        <v>0</v>
      </c>
      <c r="J138" s="235"/>
      <c r="K138" s="235"/>
    </row>
    <row r="139" spans="1:11" s="34" customFormat="1" ht="25.5" x14ac:dyDescent="0.3">
      <c r="A139" s="110" t="s">
        <v>152</v>
      </c>
      <c r="B139" s="36" t="s">
        <v>701</v>
      </c>
      <c r="C139" s="177">
        <v>4</v>
      </c>
      <c r="D139" s="123" t="s">
        <v>196</v>
      </c>
      <c r="E139" s="216"/>
      <c r="F139" s="216"/>
      <c r="G139" s="147">
        <f t="shared" si="13"/>
        <v>0</v>
      </c>
      <c r="H139" s="147">
        <f t="shared" si="14"/>
        <v>0</v>
      </c>
      <c r="I139" s="147">
        <f t="shared" si="15"/>
        <v>0</v>
      </c>
      <c r="J139" s="235"/>
      <c r="K139" s="235"/>
    </row>
    <row r="140" spans="1:11" s="34" customFormat="1" ht="15" customHeight="1" x14ac:dyDescent="0.3">
      <c r="A140" s="110" t="s">
        <v>153</v>
      </c>
      <c r="B140" s="36" t="s">
        <v>700</v>
      </c>
      <c r="C140" s="177">
        <v>4</v>
      </c>
      <c r="D140" s="123" t="s">
        <v>196</v>
      </c>
      <c r="E140" s="216"/>
      <c r="F140" s="216"/>
      <c r="G140" s="147">
        <f t="shared" si="13"/>
        <v>0</v>
      </c>
      <c r="H140" s="147">
        <f t="shared" si="14"/>
        <v>0</v>
      </c>
      <c r="I140" s="147">
        <f t="shared" si="15"/>
        <v>0</v>
      </c>
      <c r="J140" s="235"/>
      <c r="K140" s="235"/>
    </row>
    <row r="141" spans="1:11" s="34" customFormat="1" ht="14.25" customHeight="1" x14ac:dyDescent="0.3">
      <c r="A141" s="198" t="s">
        <v>154</v>
      </c>
      <c r="B141" s="126" t="s">
        <v>699</v>
      </c>
      <c r="C141" s="177">
        <v>4</v>
      </c>
      <c r="D141" s="185" t="s">
        <v>196</v>
      </c>
      <c r="E141" s="216"/>
      <c r="F141" s="216"/>
      <c r="G141" s="186">
        <f t="shared" si="13"/>
        <v>0</v>
      </c>
      <c r="H141" s="186">
        <f t="shared" si="14"/>
        <v>0</v>
      </c>
      <c r="I141" s="186">
        <f t="shared" si="15"/>
        <v>0</v>
      </c>
      <c r="J141" s="235"/>
      <c r="K141" s="235"/>
    </row>
    <row r="142" spans="1:11" s="34" customFormat="1" ht="16.5" x14ac:dyDescent="0.3">
      <c r="A142" s="110" t="s">
        <v>155</v>
      </c>
      <c r="B142" s="36" t="s">
        <v>698</v>
      </c>
      <c r="C142" s="177">
        <v>4</v>
      </c>
      <c r="D142" s="123" t="s">
        <v>196</v>
      </c>
      <c r="E142" s="216"/>
      <c r="F142" s="216"/>
      <c r="G142" s="147">
        <f t="shared" si="13"/>
        <v>0</v>
      </c>
      <c r="H142" s="147">
        <f t="shared" si="14"/>
        <v>0</v>
      </c>
      <c r="I142" s="147">
        <f t="shared" si="15"/>
        <v>0</v>
      </c>
      <c r="J142" s="235"/>
      <c r="K142" s="235"/>
    </row>
    <row r="143" spans="1:11" s="34" customFormat="1" ht="25.5" x14ac:dyDescent="0.3">
      <c r="A143" s="110" t="s">
        <v>156</v>
      </c>
      <c r="B143" s="36" t="s">
        <v>697</v>
      </c>
      <c r="C143" s="177">
        <v>4</v>
      </c>
      <c r="D143" s="123" t="s">
        <v>196</v>
      </c>
      <c r="E143" s="216"/>
      <c r="F143" s="216"/>
      <c r="G143" s="147">
        <f t="shared" si="13"/>
        <v>0</v>
      </c>
      <c r="H143" s="147">
        <f t="shared" si="14"/>
        <v>0</v>
      </c>
      <c r="I143" s="147">
        <f t="shared" si="15"/>
        <v>0</v>
      </c>
      <c r="J143" s="235"/>
      <c r="K143" s="235"/>
    </row>
    <row r="144" spans="1:11" x14ac:dyDescent="0.25">
      <c r="A144" s="76"/>
      <c r="B144" s="128" t="s">
        <v>498</v>
      </c>
      <c r="C144" s="178" t="s">
        <v>35</v>
      </c>
      <c r="D144" s="178" t="s">
        <v>35</v>
      </c>
      <c r="E144" s="178" t="s">
        <v>35</v>
      </c>
      <c r="F144" s="178" t="s">
        <v>35</v>
      </c>
      <c r="G144" s="86">
        <f>SUM(G93:G143)</f>
        <v>0</v>
      </c>
      <c r="H144" s="86">
        <f t="shared" ref="H144:K144" si="16">SUM(H93:H143)</f>
        <v>0</v>
      </c>
      <c r="I144" s="86">
        <f t="shared" si="16"/>
        <v>0</v>
      </c>
      <c r="J144" s="86">
        <f t="shared" si="16"/>
        <v>0</v>
      </c>
      <c r="K144" s="86">
        <f t="shared" si="16"/>
        <v>0</v>
      </c>
    </row>
    <row r="145" spans="1:11" ht="16.5" x14ac:dyDescent="0.3">
      <c r="A145" s="14"/>
      <c r="B145" s="16"/>
      <c r="C145" s="14"/>
      <c r="D145" s="14"/>
      <c r="E145" s="14"/>
      <c r="F145" s="14"/>
      <c r="G145" s="14"/>
      <c r="H145" s="14"/>
      <c r="I145" s="14"/>
    </row>
    <row r="146" spans="1:11" ht="15.75" customHeight="1" x14ac:dyDescent="0.25">
      <c r="A146" s="253" t="s">
        <v>761</v>
      </c>
      <c r="B146" s="253"/>
      <c r="C146" s="253"/>
      <c r="D146" s="253"/>
      <c r="E146" s="253"/>
      <c r="F146" s="253"/>
      <c r="G146" s="253"/>
      <c r="H146" s="253"/>
      <c r="I146" s="253"/>
      <c r="J146" s="253"/>
      <c r="K146" s="253"/>
    </row>
    <row r="147" spans="1:11" ht="15.75" customHeight="1" x14ac:dyDescent="0.25">
      <c r="A147" s="254" t="s">
        <v>433</v>
      </c>
      <c r="B147" s="254"/>
      <c r="C147" s="254"/>
      <c r="D147" s="254"/>
      <c r="E147" s="254"/>
      <c r="F147" s="254"/>
      <c r="G147" s="254"/>
      <c r="H147" s="254"/>
      <c r="I147" s="254"/>
      <c r="J147" s="254"/>
      <c r="K147" s="254"/>
    </row>
    <row r="148" spans="1:11" ht="15.75" customHeight="1" x14ac:dyDescent="0.25">
      <c r="A148" s="255" t="s">
        <v>762</v>
      </c>
      <c r="B148" s="255"/>
      <c r="C148" s="255"/>
      <c r="D148" s="255"/>
      <c r="E148" s="255"/>
      <c r="F148" s="255"/>
      <c r="G148" s="255"/>
      <c r="H148" s="255"/>
      <c r="I148" s="255"/>
      <c r="J148" s="255"/>
      <c r="K148" s="255"/>
    </row>
    <row r="149" spans="1:11" ht="15.75" customHeight="1" x14ac:dyDescent="0.25">
      <c r="A149" s="255" t="s">
        <v>438</v>
      </c>
      <c r="B149" s="255"/>
      <c r="C149" s="255"/>
      <c r="D149" s="255"/>
      <c r="E149" s="255"/>
      <c r="F149" s="255"/>
      <c r="G149" s="255"/>
      <c r="H149" s="255"/>
      <c r="I149" s="255"/>
      <c r="J149" s="255"/>
      <c r="K149" s="187"/>
    </row>
    <row r="150" spans="1:11" ht="15.75" customHeight="1" x14ac:dyDescent="0.25">
      <c r="A150" s="187" t="s">
        <v>439</v>
      </c>
      <c r="B150" s="188"/>
      <c r="C150" s="189"/>
      <c r="D150" s="190"/>
      <c r="E150" s="187"/>
      <c r="F150" s="187"/>
      <c r="G150" s="187"/>
      <c r="H150" s="187"/>
      <c r="I150" s="187"/>
      <c r="J150" s="187"/>
      <c r="K150" s="187"/>
    </row>
    <row r="151" spans="1:11" ht="15.75" customHeight="1" x14ac:dyDescent="0.25">
      <c r="A151" s="187" t="s">
        <v>440</v>
      </c>
      <c r="B151" s="188"/>
      <c r="C151" s="189"/>
      <c r="D151" s="190"/>
      <c r="E151" s="187"/>
      <c r="F151" s="187"/>
      <c r="G151" s="187"/>
      <c r="H151" s="187"/>
      <c r="I151" s="187"/>
      <c r="J151" s="187"/>
      <c r="K151" s="187"/>
    </row>
    <row r="152" spans="1:11" ht="15.75" customHeight="1" x14ac:dyDescent="0.25">
      <c r="A152" s="187" t="s">
        <v>441</v>
      </c>
      <c r="B152" s="188"/>
      <c r="C152" s="189"/>
      <c r="D152" s="190"/>
      <c r="E152" s="187"/>
      <c r="F152" s="187"/>
      <c r="G152" s="187"/>
      <c r="H152" s="187"/>
      <c r="I152" s="187"/>
      <c r="J152" s="187"/>
      <c r="K152" s="187"/>
    </row>
    <row r="153" spans="1:11" ht="30" customHeight="1" x14ac:dyDescent="0.25">
      <c r="A153" s="254" t="s">
        <v>765</v>
      </c>
      <c r="B153" s="254"/>
      <c r="C153" s="254"/>
      <c r="D153" s="254"/>
      <c r="E153" s="254"/>
      <c r="F153" s="254"/>
      <c r="G153" s="254"/>
      <c r="H153" s="254"/>
      <c r="I153" s="254"/>
      <c r="J153" s="254"/>
      <c r="K153" s="254"/>
    </row>
    <row r="154" spans="1:11" ht="15.75" customHeight="1" x14ac:dyDescent="0.25">
      <c r="A154" s="254" t="s">
        <v>763</v>
      </c>
      <c r="B154" s="254"/>
      <c r="C154" s="254"/>
      <c r="D154" s="254"/>
      <c r="E154" s="254"/>
      <c r="F154" s="254"/>
      <c r="G154" s="254"/>
      <c r="H154" s="254"/>
      <c r="I154" s="254"/>
      <c r="J154" s="254"/>
      <c r="K154" s="254"/>
    </row>
    <row r="155" spans="1:11" ht="15.75" customHeight="1" x14ac:dyDescent="0.25">
      <c r="A155" s="239" t="s">
        <v>408</v>
      </c>
      <c r="B155" s="239"/>
      <c r="C155" s="191"/>
      <c r="D155" s="192"/>
      <c r="E155" s="192" t="s">
        <v>409</v>
      </c>
      <c r="F155" s="192"/>
      <c r="G155" s="192"/>
      <c r="H155" s="192" t="s">
        <v>410</v>
      </c>
      <c r="I155" s="193"/>
      <c r="J155" s="194"/>
      <c r="K155" s="194"/>
    </row>
  </sheetData>
  <sheetProtection password="CAB1" sheet="1" objects="1" scenarios="1"/>
  <mergeCells count="12">
    <mergeCell ref="A155:B155"/>
    <mergeCell ref="A146:K146"/>
    <mergeCell ref="A147:K147"/>
    <mergeCell ref="A148:K148"/>
    <mergeCell ref="A149:J149"/>
    <mergeCell ref="A153:K153"/>
    <mergeCell ref="A154:K154"/>
    <mergeCell ref="A1:B1"/>
    <mergeCell ref="E1:I1"/>
    <mergeCell ref="A6:K6"/>
    <mergeCell ref="A92:K92"/>
    <mergeCell ref="A2:K2"/>
  </mergeCells>
  <dataValidations count="1">
    <dataValidation type="whole" operator="equal" allowBlank="1" showInputMessage="1" showErrorMessage="1" sqref="IZ71:JA72 SV71:SW72 ACR71:ACS72 AMN71:AMO72 AWJ71:AWK72 BGF71:BGG72 BQB71:BQC72 BZX71:BZY72 CJT71:CJU72 CTP71:CTQ72 DDL71:DDM72 DNH71:DNI72 DXD71:DXE72 EGZ71:EHA72 EQV71:EQW72 FAR71:FAS72 FKN71:FKO72 FUJ71:FUK72 GEF71:GEG72 GOB71:GOC72 GXX71:GXY72 HHT71:HHU72 HRP71:HRQ72 IBL71:IBM72 ILH71:ILI72 IVD71:IVE72 JEZ71:JFA72 JOV71:JOW72 JYR71:JYS72 KIN71:KIO72 KSJ71:KSK72 LCF71:LCG72 LMB71:LMC72 LVX71:LVY72 MFT71:MFU72 MPP71:MPQ72 MZL71:MZM72 NJH71:NJI72 NTD71:NTE72 OCZ71:ODA72 OMV71:OMW72 OWR71:OWS72 PGN71:PGO72 PQJ71:PQK72 QAF71:QAG72 QKB71:QKC72 QTX71:QTY72 RDT71:RDU72 RNP71:RNQ72 RXL71:RXM72 SHH71:SHI72 SRD71:SRE72 TAZ71:TBA72 TKV71:TKW72 TUR71:TUS72 UEN71:UEO72 UOJ71:UOK72 UYF71:UYG72 VIB71:VIC72 VRX71:VRY72 WBT71:WBU72 WLP71:WLQ72 WVL71:WVM72 JD90:JE90 SZ90:TA90 ACV90:ACW90 AMR90:AMS90 AWN90:AWO90 BGJ90:BGK90 BQF90:BQG90 CAB90:CAC90 CJX90:CJY90 CTT90:CTU90 DDP90:DDQ90 DNL90:DNM90 DXH90:DXI90 EHD90:EHE90 EQZ90:ERA90 FAV90:FAW90 FKR90:FKS90 FUN90:FUO90 GEJ90:GEK90 GOF90:GOG90 GYB90:GYC90 HHX90:HHY90 HRT90:HRU90 IBP90:IBQ90 ILL90:ILM90 IVH90:IVI90 JFD90:JFE90 JOZ90:JPA90 JYV90:JYW90 KIR90:KIS90 KSN90:KSO90 LCJ90:LCK90 LMF90:LMG90 LWB90:LWC90 MFX90:MFY90 MPT90:MPU90 MZP90:MZQ90 NJL90:NJM90 NTH90:NTI90 ODD90:ODE90 OMZ90:ONA90 OWV90:OWW90 PGR90:PGS90 PQN90:PQO90 QAJ90:QAK90 QKF90:QKG90 QUB90:QUC90 RDX90:RDY90 RNT90:RNU90 RXP90:RXQ90 SHL90:SHM90 SRH90:SRI90 TBD90:TBE90 TKZ90:TLA90 TUV90:TUW90 UER90:UES90 UON90:UOO90 UYJ90:UYK90 VIF90:VIG90 VSB90:VSC90 WBX90:WBY90 WLT90:WLU90 WVP90:WVQ90 J7:K90 J93:K143">
      <formula1>1</formula1>
    </dataValidation>
  </dataValidation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MLEKO IN ML. IZDELKI</vt:lpstr>
      <vt:lpstr>MESO IN MESNI IZD.</vt:lpstr>
      <vt:lpstr>RIBE</vt:lpstr>
      <vt:lpstr>JAJCA</vt:lpstr>
      <vt:lpstr>SVEŽE SADJE IN ZELEN.</vt:lpstr>
      <vt:lpstr>ZAM. IN KONZ. ZEL. IN SADJE</vt:lpstr>
      <vt:lpstr>SOKOVI</vt:lpstr>
      <vt:lpstr>ZAM. IZD. </vt:lpstr>
      <vt:lpstr>ŽITO, MLEVSKI IZD., TESTENINE</vt:lpstr>
      <vt:lpstr>KRUH IN PECIVA </vt:lpstr>
      <vt:lpstr>KEKSI IN SLAŠČIČARSKI IZDELKI</vt:lpstr>
      <vt:lpstr>OSTALO PREH. BLAGO</vt:lpstr>
    </vt:vector>
  </TitlesOfParts>
  <Company>Mestna občina Ljubljana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bizjak</dc:creator>
  <cp:lastModifiedBy>Meta Bizjak</cp:lastModifiedBy>
  <cp:lastPrinted>2012-10-08T10:10:48Z</cp:lastPrinted>
  <dcterms:created xsi:type="dcterms:W3CDTF">2012-08-13T07:08:58Z</dcterms:created>
  <dcterms:modified xsi:type="dcterms:W3CDTF">2016-10-10T11:43:02Z</dcterms:modified>
</cp:coreProperties>
</file>